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fa19ca43b4c9416/Área de Trabalho/PREFEITURA CARANGOLA/CEMITÉRIO SÃO MANUEL/"/>
    </mc:Choice>
  </mc:AlternateContent>
  <xr:revisionPtr revIDLastSave="17" documentId="13_ncr:1_{4F6BA2D1-43E8-4E04-BE81-E804E6620913}" xr6:coauthVersionLast="47" xr6:coauthVersionMax="47" xr10:uidLastSave="{8CDF8A77-EA60-4EE5-A824-17A6D65574A9}"/>
  <bookViews>
    <workbookView xWindow="-108" yWindow="-108" windowWidth="23256" windowHeight="12456" activeTab="1" xr2:uid="{00000000-000D-0000-FFFF-FFFF00000000}"/>
  </bookViews>
  <sheets>
    <sheet name="APRUL" sheetId="6" r:id="rId1"/>
    <sheet name="CRONOGRAMA" sheetId="10" r:id="rId2"/>
    <sheet name="MERCADO 01" sheetId="11" r:id="rId3"/>
  </sheets>
  <externalReferences>
    <externalReference r:id="rId4"/>
    <externalReference r:id="rId5"/>
    <externalReference r:id="rId6"/>
    <externalReference r:id="rId7"/>
  </externalReferences>
  <definedNames>
    <definedName name="\0">#REF!</definedName>
    <definedName name="A">#REF!</definedName>
    <definedName name="aaaa">#REF!</definedName>
    <definedName name="AB">#REF!</definedName>
    <definedName name="ABER">#REF!</definedName>
    <definedName name="_xlnm.Print_Area" localSheetId="0">APRUL!$A$1:$K$96</definedName>
    <definedName name="_xlnm.Print_Area" localSheetId="1">CRONOGRAMA!$A$1:$M$48</definedName>
    <definedName name="_xlnm.Print_Area">[1]Plan1!$A$1:$F$322</definedName>
    <definedName name="_xlnm.Database">#REF!</definedName>
    <definedName name="composi" hidden="1">IF(ISNUMBER(#REF!),OFFSET(INDIRECT(ORÇAMENTO.BancoRef),#REF!-1,3,1),#REF!)</definedName>
    <definedName name="D">#REF!</definedName>
    <definedName name="FDSAFDSF">#REF!</definedName>
    <definedName name="nommmm">#REF!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OUTRO">#REF!</definedName>
    <definedName name="Print_Area_MI">[2]HIDRAULICA!#REF!</definedName>
    <definedName name="REFERENCIA.Descricao" localSheetId="2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Unidade" localSheetId="2" hidden="1">IF(ISNUMBER(#REF!),OFFSET(INDIRECT(ORÇAMENTO.BancoRef),#REF!-1,4,1),"-")</definedName>
    <definedName name="REFERENCIA.Unidade" hidden="1">IF(ISNUMBER(#REF!),OFFSET(INDIRECT(ORÇAMENTO.BancoRef),#REF!-1,4,1),"-")</definedName>
    <definedName name="SomaAgrup" hidden="1">SUMIF(OFFSET(#REF!,1,0,#REF!),"S",OFFSET(#REF!,1,0,#REF!))</definedName>
    <definedName name="TIPOORCAMENTO" hidden="1">IF(VALUE([3]MENU!$O$3)=2,"Licitado","Proposto")</definedName>
    <definedName name="_xlnm.Print_Titles">[1]Plan1!$A$1:$IV$8</definedName>
    <definedName name="VTOTAL1" hidden="1">ROUND(#REF!*#REF!,15-13*#REF!)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6" l="1"/>
  <c r="H9" i="11"/>
  <c r="H24" i="6" s="1"/>
  <c r="J85" i="6" l="1"/>
  <c r="J88" i="6" s="1"/>
  <c r="J86" i="6"/>
  <c r="J87" i="6"/>
  <c r="M37" i="10"/>
  <c r="C33" i="10"/>
  <c r="G37" i="10"/>
  <c r="C36" i="10"/>
  <c r="O36" i="10"/>
  <c r="I87" i="6"/>
  <c r="I86" i="6"/>
  <c r="I85" i="6"/>
  <c r="I84" i="6"/>
  <c r="J84" i="6" s="1"/>
  <c r="I82" i="6"/>
  <c r="J82" i="6" s="1"/>
  <c r="I81" i="6"/>
  <c r="J81" i="6" s="1"/>
  <c r="I80" i="6"/>
  <c r="J80" i="6" s="1"/>
  <c r="I73" i="6"/>
  <c r="J73" i="6" s="1"/>
  <c r="I72" i="6"/>
  <c r="J72" i="6" s="1"/>
  <c r="I71" i="6"/>
  <c r="J71" i="6" s="1"/>
  <c r="I70" i="6"/>
  <c r="J70" i="6" s="1"/>
  <c r="I78" i="6"/>
  <c r="J78" i="6" s="1"/>
  <c r="I77" i="6"/>
  <c r="J77" i="6" s="1"/>
  <c r="I76" i="6"/>
  <c r="J76" i="6" s="1"/>
  <c r="I75" i="6"/>
  <c r="J75" i="6" s="1"/>
  <c r="I62" i="6"/>
  <c r="J62" i="6" s="1"/>
  <c r="I63" i="6"/>
  <c r="J63" i="6" s="1"/>
  <c r="I59" i="6" l="1"/>
  <c r="J59" i="6" s="1"/>
  <c r="C21" i="10"/>
  <c r="I50" i="6"/>
  <c r="J50" i="6" s="1"/>
  <c r="I51" i="6"/>
  <c r="J51" i="6" s="1"/>
  <c r="I40" i="6"/>
  <c r="J40" i="6" s="1"/>
  <c r="I43" i="6"/>
  <c r="J43" i="6" s="1"/>
  <c r="G34" i="10" l="1"/>
  <c r="I32" i="6"/>
  <c r="J32" i="6" s="1"/>
  <c r="I31" i="6"/>
  <c r="J31" i="6" s="1"/>
  <c r="I24" i="6"/>
  <c r="J24" i="6" s="1"/>
  <c r="J25" i="6" s="1"/>
  <c r="I54" i="6"/>
  <c r="J54" i="6" s="1"/>
  <c r="I23" i="6" l="1"/>
  <c r="J23" i="6" s="1"/>
  <c r="B18" i="10"/>
  <c r="C18" i="10"/>
  <c r="O18" i="10"/>
  <c r="B21" i="10"/>
  <c r="O21" i="10"/>
  <c r="B24" i="10"/>
  <c r="C24" i="10"/>
  <c r="O24" i="10"/>
  <c r="C25" i="10"/>
  <c r="C27" i="10"/>
  <c r="O27" i="10"/>
  <c r="C28" i="10"/>
  <c r="C30" i="10"/>
  <c r="O30" i="10"/>
  <c r="O33" i="10"/>
  <c r="I92" i="6"/>
  <c r="J92" i="6" s="1"/>
  <c r="I52" i="6"/>
  <c r="J52" i="6" s="1"/>
  <c r="I41" i="6"/>
  <c r="J41" i="6" s="1"/>
  <c r="I20" i="6" l="1"/>
  <c r="B4" i="10" l="1"/>
  <c r="I34" i="6" l="1"/>
  <c r="J34" i="6" s="1"/>
  <c r="I22" i="6" l="1"/>
  <c r="J22" i="6" s="1"/>
  <c r="I91" i="6" l="1"/>
  <c r="J91" i="6" s="1"/>
  <c r="J93" i="6" s="1"/>
  <c r="I65" i="6"/>
  <c r="J65" i="6" s="1"/>
  <c r="I64" i="6"/>
  <c r="J64" i="6" s="1"/>
  <c r="I61" i="6"/>
  <c r="J61" i="6" s="1"/>
  <c r="I60" i="6"/>
  <c r="J60" i="6" s="1"/>
  <c r="I58" i="6"/>
  <c r="J58" i="6" s="1"/>
  <c r="I53" i="6"/>
  <c r="J53" i="6" s="1"/>
  <c r="J55" i="6" s="1"/>
  <c r="I45" i="6"/>
  <c r="J45" i="6" s="1"/>
  <c r="I44" i="6"/>
  <c r="J44" i="6" s="1"/>
  <c r="I42" i="6"/>
  <c r="J42" i="6" s="1"/>
  <c r="I35" i="6"/>
  <c r="J35" i="6" s="1"/>
  <c r="I33" i="6"/>
  <c r="J33" i="6" s="1"/>
  <c r="I30" i="6"/>
  <c r="J30" i="6" s="1"/>
  <c r="I29" i="6"/>
  <c r="J29" i="6" s="1"/>
  <c r="L37" i="10" l="1"/>
  <c r="I37" i="10"/>
  <c r="H37" i="10"/>
  <c r="K37" i="10"/>
  <c r="J37" i="10"/>
  <c r="J46" i="6"/>
  <c r="G25" i="10" s="1"/>
  <c r="J36" i="6"/>
  <c r="G22" i="10" s="1"/>
  <c r="G28" i="10"/>
  <c r="K28" i="10" s="1"/>
  <c r="K34" i="10"/>
  <c r="J34" i="10"/>
  <c r="I34" i="10"/>
  <c r="H34" i="10"/>
  <c r="M34" i="10"/>
  <c r="L34" i="10"/>
  <c r="J66" i="6"/>
  <c r="G31" i="10" s="1"/>
  <c r="J28" i="10" l="1"/>
  <c r="L28" i="10"/>
  <c r="M28" i="10"/>
  <c r="I28" i="10"/>
  <c r="H28" i="10"/>
  <c r="K31" i="10"/>
  <c r="H31" i="10"/>
  <c r="J31" i="10"/>
  <c r="L31" i="10"/>
  <c r="I31" i="10"/>
  <c r="M31" i="10"/>
  <c r="H25" i="10"/>
  <c r="M25" i="10"/>
  <c r="L25" i="10"/>
  <c r="K25" i="10"/>
  <c r="J25" i="10"/>
  <c r="I25" i="10"/>
  <c r="H22" i="10"/>
  <c r="I22" i="10"/>
  <c r="J22" i="10"/>
  <c r="K22" i="10"/>
  <c r="M22" i="10"/>
  <c r="L22" i="10"/>
  <c r="I21" i="6"/>
  <c r="J21" i="6" s="1"/>
  <c r="J20" i="6" l="1"/>
  <c r="J95" i="6" s="1"/>
  <c r="G19" i="10" l="1"/>
  <c r="G40" i="10" s="1"/>
  <c r="I19" i="10" l="1"/>
  <c r="I40" i="10" s="1"/>
  <c r="M19" i="10"/>
  <c r="M40" i="10" s="1"/>
  <c r="H19" i="10"/>
  <c r="H40" i="10" s="1"/>
  <c r="K19" i="10"/>
  <c r="K40" i="10" s="1"/>
  <c r="J19" i="10"/>
  <c r="J40" i="10" s="1"/>
  <c r="L19" i="10"/>
  <c r="L40" i="10" s="1"/>
  <c r="G36" i="10"/>
  <c r="K39" i="10" l="1"/>
  <c r="G27" i="10"/>
  <c r="G33" i="10"/>
  <c r="G30" i="10"/>
  <c r="G21" i="10"/>
  <c r="G24" i="10"/>
  <c r="G18" i="10"/>
  <c r="L39" i="10"/>
  <c r="J39" i="10"/>
  <c r="H39" i="10"/>
  <c r="O40" i="10"/>
  <c r="M39" i="10"/>
  <c r="I39" i="10"/>
  <c r="G39" i="10" l="1"/>
  <c r="O39" i="10"/>
</calcChain>
</file>

<file path=xl/sharedStrings.xml><?xml version="1.0" encoding="utf-8"?>
<sst xmlns="http://schemas.openxmlformats.org/spreadsheetml/2006/main" count="371" uniqueCount="205">
  <si>
    <t>PLANILHA ORÇAMENTÁRIA DE CUSTOS</t>
  </si>
  <si>
    <t>Descrição da obra / Serviço</t>
  </si>
  <si>
    <t>Proprietário</t>
  </si>
  <si>
    <t>PREFEITURA MUNICIPAL DE CARANGOLA                                      CNPJ: 19.279.827 / 0001 - 04</t>
  </si>
  <si>
    <t>-------------------------------------------------------------</t>
  </si>
  <si>
    <t>Processo Administrativo</t>
  </si>
  <si>
    <t>Tomada de Preço</t>
  </si>
  <si>
    <t>Agente Financeiro ou Ag. Operador Repasse / Fonte de Recursos</t>
  </si>
  <si>
    <t>Data de emissão</t>
  </si>
  <si>
    <t>-</t>
  </si>
  <si>
    <t>Regime de Execução</t>
  </si>
  <si>
    <t>Prazo de Execução</t>
  </si>
  <si>
    <t>Local da Obra ( local / bairro / Município )</t>
  </si>
  <si>
    <t>Forma de execução</t>
  </si>
  <si>
    <t>BDI</t>
  </si>
  <si>
    <t>EMPREITADA GLOBAL</t>
  </si>
  <si>
    <t>(    ) DIRETA</t>
  </si>
  <si>
    <t>Ap. Municipal: Silas Vieira</t>
  </si>
  <si>
    <t>( X ) INDIRETA</t>
  </si>
  <si>
    <t>Prefeito Municipal</t>
  </si>
  <si>
    <t>ITEM</t>
  </si>
  <si>
    <t>CÓDIGO</t>
  </si>
  <si>
    <t>FONTE</t>
  </si>
  <si>
    <t>DESCRIÇÃO DOS SERVIÇOS</t>
  </si>
  <si>
    <t>UNID.</t>
  </si>
  <si>
    <t>QUANT.</t>
  </si>
  <si>
    <t>PR. UNIT.(R$) SEM BDI</t>
  </si>
  <si>
    <t>PR. UNIT.(R$) COM BDI</t>
  </si>
  <si>
    <t>VALOR (R$)</t>
  </si>
  <si>
    <t>SERVIÇOS PRELIMINARES</t>
  </si>
  <si>
    <t xml:space="preserve">Subtotal </t>
  </si>
  <si>
    <t>M</t>
  </si>
  <si>
    <t>SINAPI</t>
  </si>
  <si>
    <t>INFRAESTRUTURA - FUNDAÇÕES</t>
  </si>
  <si>
    <t>KG</t>
  </si>
  <si>
    <t>CHAPISCO APLICADO EM ALVENARIA (COM PRESENÇA DE VÃOS) E ESTRUTURAS DE CONCRETO DE FACHADA, COM COLHER DE PEDREIRO.  ARGAMASSA TRAÇO 1:3 COM PREPARO EM BETONEIRA 400L. AF_06/2014</t>
  </si>
  <si>
    <t>M2</t>
  </si>
  <si>
    <t>M3</t>
  </si>
  <si>
    <t>SERVIÇOS FINAIS</t>
  </si>
  <si>
    <t>LIMPEZA FINAL PARA ENTREGA DA OBRA</t>
  </si>
  <si>
    <t>Data Base (não desoneração) ISS 2%</t>
  </si>
  <si>
    <t>1.1</t>
  </si>
  <si>
    <t>1.2</t>
  </si>
  <si>
    <t>TOTAL</t>
  </si>
  <si>
    <t>2.1</t>
  </si>
  <si>
    <t>2.2</t>
  </si>
  <si>
    <t>3.1</t>
  </si>
  <si>
    <t>3.2</t>
  </si>
  <si>
    <t>4.1</t>
  </si>
  <si>
    <t>4.2</t>
  </si>
  <si>
    <t>3.3</t>
  </si>
  <si>
    <t>3.4</t>
  </si>
  <si>
    <t>ED-49643</t>
  </si>
  <si>
    <t xml:space="preserve">ED-50266 </t>
  </si>
  <si>
    <t>CRONOGRAMA FÍSICO-FINANCEIRO</t>
  </si>
  <si>
    <t>Contratante</t>
  </si>
  <si>
    <t xml:space="preserve">PREFEITURA MUNICIPAL DE CARANGOLA          </t>
  </si>
  <si>
    <t>CNPJ: 19.279.827 / 0001 - 04</t>
  </si>
  <si>
    <t>Contrato nº</t>
  </si>
  <si>
    <t>Data Base (não desoneração)</t>
  </si>
  <si>
    <t>ETAPAS</t>
  </si>
  <si>
    <t>FÍSICO / FINANCEIRO</t>
  </si>
  <si>
    <t>TOTAL                ETAPAS</t>
  </si>
  <si>
    <t>MÊS 01</t>
  </si>
  <si>
    <t>MÊS 02</t>
  </si>
  <si>
    <t>MÊS 03</t>
  </si>
  <si>
    <t>MÊS 04</t>
  </si>
  <si>
    <t>MÊS 05</t>
  </si>
  <si>
    <t>MÊS 06</t>
  </si>
  <si>
    <t>Físico %</t>
  </si>
  <si>
    <t>Financeiro</t>
  </si>
  <si>
    <t>ED-48232</t>
  </si>
  <si>
    <t>SUPRA ESTRUTURA</t>
  </si>
  <si>
    <t>FORNECIMENTO E INSTALAÇÃO DE PLACA DE OBRA COM CHAPA GALVANIZADA E ESTRUTURA DE MADEIRA. AF_03/2022_PS</t>
  </si>
  <si>
    <t>LOCAÇÃO CONVENCIONAL DE OBRA, UTILIZANDO GABARITO DE TÁBUAS CORRIDAS PONTALETADAS A CADA 2,00M - 2 UTILIZAÇÕES. AF_03/2024</t>
  </si>
  <si>
    <t>Orçamento: Larissa Flegler</t>
  </si>
  <si>
    <t>1.3</t>
  </si>
  <si>
    <t>2.3</t>
  </si>
  <si>
    <t>2.4</t>
  </si>
  <si>
    <t>2.5</t>
  </si>
  <si>
    <t>CAU nº A247989-3</t>
  </si>
  <si>
    <t>5.1</t>
  </si>
  <si>
    <t>5.2</t>
  </si>
  <si>
    <t>5.3</t>
  </si>
  <si>
    <t xml:space="preserve">ALVENARIA DE VEDAÇÃO COM TIJOLO CERÂMICO FURADO, ESP. 14CM, PARA REVESTIMENTO, INCLUSIVE ARGAMASSA PARA ASSENTAMENTO
</t>
  </si>
  <si>
    <t>ARGAMASSA TRAÇO 1:2:8 (EM VOLUME DE CIMENTO, CAL E AREIA MÉDIA ÚMIDA) PARA EMBOÇO/MASSA ÚNICA/ASSENTAMENTO DE ALVENARIA DE VEDAÇÃO, PREPARO MECÂNICO COM BETONEIRA 400 L. AF_08/2019</t>
  </si>
  <si>
    <t>FUNDO SELADOR ACRÍLICO, APLICAÇÃO MANUAL EM PAREDE, UMA DEMÃO. AF_04/2023</t>
  </si>
  <si>
    <t>PINTURA LÁTEX ACRÍLICA PREMIUM, APLICAÇÃO MANUAL EM PAREDES, DUAS DEMÃOS. AF_04/2023</t>
  </si>
  <si>
    <t>Subtotal</t>
  </si>
  <si>
    <t>ESCAVAÇÃO MANUAL DE VALA. AF_09/2024</t>
  </si>
  <si>
    <t xml:space="preserve">SAPATAS </t>
  </si>
  <si>
    <t>ARMAÇÃO DE SAPATA ISOLADA, VIGA BALDRAME E SAPATA CORRIDA UTILIZANDO AÇO CA-50 DE 8 MM - MONTAGEM. AF_01/2024</t>
  </si>
  <si>
    <t>CONCRETAGEM DE SAPATA, FCK 30 MPA, COM USO DE JERICA - LANÇAMENTO, ADENSAMENTO E ACABAMENTO. AF_01/2024</t>
  </si>
  <si>
    <t>ARMAÇÃO DE PILAR OU VIGA DE ESTRUTURA CONVENCIONAL DE CONCRETO ARMADO UTILIZANDO AÇO CA-50 DE 10,0 MM - MONTAGEM. AF_06/2022</t>
  </si>
  <si>
    <t>ARMAÇÃO DE PILAR OU VIGA DE ESTRUTURA CONVENCIONAL DE CONCRETO ARMADO UTILIZANDO AÇO CA-50 DE 8,0 MM - MONTAGEM. AF_06/2022</t>
  </si>
  <si>
    <t>CONCRETAGEM DE PILARES, FCK = 25 MPA, COM USO DE BALDES - LANÇAMENTO, ADENSAMENTO E ACABAMENTO. AF_02/2022 (VIGAS E PILARES)</t>
  </si>
  <si>
    <t>LAJES</t>
  </si>
  <si>
    <t>PILARES, VIGAS</t>
  </si>
  <si>
    <t xml:space="preserve"> FÔRMA E DESFORMA DE TÁBUA E SARRAFO, REAPROVEITAMENTO (3X), EXCLUSIVE ESCORAMENTO
</t>
  </si>
  <si>
    <t xml:space="preserve"> FÔRMA E DESFORMA DE TÁBUA E SARRAFO, REAPROVEITAMENTO (3X), EXCLUSIVE ESCORAMENTOTO</t>
  </si>
  <si>
    <t>CONCRETAGEM DE VIGAS E LAJES, FCK=25 MPA, PARA QUALQUER TIPO DE LAJE COM BALDES EM EDIFICAÇÃO TÉRREA - LANÇAMENTO, ADENSAMENTO E ACABAMENTO. AF_02/2022</t>
  </si>
  <si>
    <t>REATERRO MANUAL DE VALAS, COM COMPACTADOR DE SOLOS DE PERCUSSÃO. AF_08/2023</t>
  </si>
  <si>
    <t>UND</t>
  </si>
  <si>
    <t>5.4</t>
  </si>
  <si>
    <t>5.5</t>
  </si>
  <si>
    <t>ED-50135</t>
  </si>
  <si>
    <t xml:space="preserve">DER MG </t>
  </si>
  <si>
    <t>DER MG</t>
  </si>
  <si>
    <t xml:space="preserve">BARRACÃO DE OBRA, EM CHAPA DE COMPENSADO RESINADO, INCLUSIVE INSTALAÇÕES SANITÁRIAS E MOBILIÁRIO - PADRÃO DER-MG
 </t>
  </si>
  <si>
    <t xml:space="preserve">PLACA DE ALUMÍNIO FUNDIDO, DIMENSÃO (60X40) CM, PARA INAUGURAÇÃO, INCLUSIVE FIXAÇÃO
</t>
  </si>
  <si>
    <t xml:space="preserve">ED-50634 </t>
  </si>
  <si>
    <t>6 MESES</t>
  </si>
  <si>
    <t>06 MESES</t>
  </si>
  <si>
    <t>_________________________________________________</t>
  </si>
  <si>
    <t>Larissa Flegler</t>
  </si>
  <si>
    <t>Arquiteta</t>
  </si>
  <si>
    <t>CAU-ES A247989-3</t>
  </si>
  <si>
    <t xml:space="preserve">BDI </t>
  </si>
  <si>
    <t xml:space="preserve">PREFEITO MUNICIPAL </t>
  </si>
  <si>
    <t>Silas Vieira</t>
  </si>
  <si>
    <t>DER MG  / 01-2026 N/DES</t>
  </si>
  <si>
    <t>SINAPI / 03-2026 N/DES</t>
  </si>
  <si>
    <t>1.4</t>
  </si>
  <si>
    <t>MONTAGEM E DESMONTAGEM DE FÔRMA DE LAJE MACIÇA, PÉ-DIREITO SIMPLES, EM CHAPA DE MADEIRA COMPENSADA RESINADA, 4 UTILIZAÇÕES. AF_09/2020</t>
  </si>
  <si>
    <t>DEMOLIÇÃO DE ALVENARIA DE BLOCO FURADO, DE FORMA MANUAL, SEM REAPROVEITAMENTO. AF_09/2023</t>
  </si>
  <si>
    <t>6.1</t>
  </si>
  <si>
    <t>6.2</t>
  </si>
  <si>
    <t>ALVENARIA E PINTURA</t>
  </si>
  <si>
    <t>1.5</t>
  </si>
  <si>
    <t>ARMAÇÃO DE SAPATA ISOLADA, VIGA BALDRAME E SAPATA CORRIDA UTILIZANDO AÇO CA-50 DE 10 MM - MONTAGEM. AF_01/2024</t>
  </si>
  <si>
    <t>ARMAÇÃO DE BLOCO, SAPATA ISOLADA, VIGA BALDRAME E SAPATA CORRIDA UTILIZANDO AÇO CA-50 DE 12,5 MM - MONTAGEM. AF_01/2024</t>
  </si>
  <si>
    <t>2.6</t>
  </si>
  <si>
    <t>2.7</t>
  </si>
  <si>
    <t>3.5</t>
  </si>
  <si>
    <t>3.6</t>
  </si>
  <si>
    <t>ARMAÇÃO DE PILAR OU VIGA DE ESTRUTURA CONVENCIONAL DE CONCRETO ARMADO UTILIZANDO AÇO CA-60 DE 5,0 MM - MONTAGEM. AF_06/2022</t>
  </si>
  <si>
    <t>ARMAÇÃO DE PILAR OU VIGA DE ESTRUTURA CONVENCIONAL DE CONCRETO ARMADO UTILIZANDO AÇO CA-50 DE 12,5 MM - MONTAGEM. AF_06/2022</t>
  </si>
  <si>
    <t>4.3</t>
  </si>
  <si>
    <t>4.4</t>
  </si>
  <si>
    <t>4.5</t>
  </si>
  <si>
    <t>ARMAÇÃO DE LAJE DE ESTRUTURA CONVENCIONAL DE CONCRETO ARMADO UTILIZANDO AÇO CA-50 DE 8,0 MM - MONTAGEM. AF_06/2022</t>
  </si>
  <si>
    <t>ARMAÇÃO DE LAJE DE ESTRUTURA CONVENCIONAL DE CONCRETO ARMADO UTILIZANDO AÇO CA-50 DE 6,3 MM - MONTAGEM. AF_06/2022</t>
  </si>
  <si>
    <t>ARMAÇÃO DE LAJE DE ESTRUTURA CONVENCIONAL DE CONCRETO ARMADO UTILIZANDO AÇO CA-60 DE 5,0 MM - MONTAGEM. AF_06/2022</t>
  </si>
  <si>
    <t xml:space="preserve">CONSTRUÇÃO DE GAVETAS NO CEMITÉRIO DO DISTRITO DE SÃO MANUEL DO CARANGOLA, MUNICÍPIO DE CARANGOLA - MG </t>
  </si>
  <si>
    <t>DISTRITO DE SÃO MANUEL DO CARANGOLA, MUNICÍPIO DE CARANGOLA-MG.</t>
  </si>
  <si>
    <t xml:space="preserve">CONSTRUÇÃO DE GAVETAS NO CEMITÉRIO DO DSITRITO DE SÃO MANUEL DO CARANGOLA, MUNICÍPIO DE CARANGOLA - MG </t>
  </si>
  <si>
    <t xml:space="preserve">ALVENARIA DE BLOCO DE CONCRETO CHEIO COM ARMAÇÃO, EM CONCRETO COM FCK 15MPA , ESP. 14CM, PARA REVESTIMENTO, INCLUSIVE ARGAMASSA PARA ASSENTAMENTO (DETALHE D - CADERNO SEDS)
</t>
  </si>
  <si>
    <t>ED-4821</t>
  </si>
  <si>
    <t>5.6</t>
  </si>
  <si>
    <t>IMPERMEABILIZAÇÃO DE SUPERFÍCIE COM MANTA ASFÁLTICA, UMA CAMADA, INCLUSIVE APLICAÇÃO DE PRIMER ASFÁLTICO, E=4MM. AF_09/2023</t>
  </si>
  <si>
    <t>IMPERMEABILIZAÇÃO DE SUPERFÍCIE COM ARGAMASSA DE CIMENTO E AREIA, COM ADITIVO IMPERMEABILIZANTE, E = 1,5CM. AF_09/2023</t>
  </si>
  <si>
    <t>5.7</t>
  </si>
  <si>
    <t>5.8</t>
  </si>
  <si>
    <t>BASE PARA CAIXA D'ÁGUA</t>
  </si>
  <si>
    <t xml:space="preserve">VIGAS E PILARES </t>
  </si>
  <si>
    <t xml:space="preserve">LAJE 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</si>
  <si>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</si>
  <si>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</si>
  <si>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</si>
  <si>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</si>
  <si>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</si>
  <si>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</si>
  <si>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</si>
  <si>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</si>
  <si>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</si>
  <si>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</si>
  <si>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</si>
  <si>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</si>
  <si>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</si>
  <si>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</si>
  <si>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</si>
  <si>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ARMAÇÃO DE LAJE DE ESTRUTURA CONVENCIONAL DE CONCRETO ARMADO UTILIZANDO AÇO CA-50 DE 10,0 MM - MONTAGEM. AF_06/2022</t>
  </si>
  <si>
    <t xml:space="preserve">CHAPISCO, REBOCO E PINTURA </t>
  </si>
  <si>
    <t>PREFEITURA MUNICIPAL DE CARANGOLA</t>
  </si>
  <si>
    <t xml:space="preserve">PRAÇA CEL. MAXIMIANO– CENTRO,  MUNICÍPIO DE CARANGOLA-MG. </t>
  </si>
  <si>
    <t>MAPA DE COTAÇÃO</t>
  </si>
  <si>
    <t>Código</t>
  </si>
  <si>
    <t>Categoria</t>
  </si>
  <si>
    <t>Descrição do Insumo</t>
  </si>
  <si>
    <t>Und</t>
  </si>
  <si>
    <t>Nº de Preços</t>
  </si>
  <si>
    <t>Preço Médio</t>
  </si>
  <si>
    <t>MERC-01</t>
  </si>
  <si>
    <t>Mercado</t>
  </si>
  <si>
    <t>Fornecedor</t>
  </si>
  <si>
    <t>CNPJ</t>
  </si>
  <si>
    <t>Contato/Telefone/Email</t>
  </si>
  <si>
    <t>Preço</t>
  </si>
  <si>
    <t>Considerado</t>
  </si>
  <si>
    <t>Obs</t>
  </si>
  <si>
    <t>sim</t>
  </si>
  <si>
    <t>Carangola/ MG, 29 de abril de 2026.</t>
  </si>
  <si>
    <t>03.098.097/0001-05</t>
  </si>
  <si>
    <t xml:space="preserve">MADEX MATERIAIS DE CONSTRUÇÃO - Carangola </t>
  </si>
  <si>
    <t>(32) 99322145</t>
  </si>
  <si>
    <t>22.197.115/0001-50</t>
  </si>
  <si>
    <t xml:space="preserve">CONSTRULAR MATERIAIS DE CONSTRUÇÃO - Carangola </t>
  </si>
  <si>
    <t>CAIXA D'ÁGUA (TIPO TANQUE)  DE POLIETILENO, CAPACIDADE DE 3.000L</t>
  </si>
  <si>
    <t>MERCADO</t>
  </si>
  <si>
    <t xml:space="preserve">CENTRÃO MATERIAIS DE CONSTRUÇÃO -  Carangola </t>
  </si>
  <si>
    <t>(32) 3741-4780</t>
  </si>
  <si>
    <t>03.309.048/0001-74</t>
  </si>
  <si>
    <t>(32) 9103-9990</t>
  </si>
  <si>
    <t>29/04/2026</t>
  </si>
  <si>
    <t>Data Base: Abril/2026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</si>
</sst>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.0"/>
    <numFmt numFmtId="167" formatCode="#,##0.00&quot; &quot;;&quot; (&quot;#,##0.00&quot;)&quot;;&quot; -&quot;#&quot; &quot;;@&quot; &quot;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color rgb="FFFF0000"/>
      <name val="Arial"/>
      <family val="2"/>
    </font>
    <font>
      <sz val="8"/>
      <name val="Arial MT"/>
      <family val="2"/>
    </font>
    <font>
      <sz val="10"/>
      <color rgb="FF000000"/>
      <name val="Arial1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12"/>
      <color rgb="FFFF0000"/>
      <name val="Arial"/>
      <family val="2"/>
    </font>
    <font>
      <b/>
      <sz val="12"/>
      <color indexed="8"/>
      <name val="Arial"/>
      <family val="2"/>
    </font>
    <font>
      <b/>
      <sz val="10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hadow/>
      <sz val="14"/>
      <name val="Arial"/>
      <family val="2"/>
    </font>
    <font>
      <b/>
      <shadow/>
      <sz val="8"/>
      <name val="Arial"/>
      <family val="2"/>
    </font>
    <font>
      <b/>
      <shadow/>
      <sz val="9"/>
      <name val="Arial"/>
      <family val="2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9" fillId="0" borderId="0" applyBorder="0" applyProtection="0"/>
  </cellStyleXfs>
  <cellXfs count="374">
    <xf numFmtId="0" fontId="0" fillId="0" borderId="0" xfId="0"/>
    <xf numFmtId="0" fontId="3" fillId="0" borderId="0" xfId="3" applyAlignment="1">
      <alignment vertical="center"/>
    </xf>
    <xf numFmtId="44" fontId="6" fillId="3" borderId="8" xfId="1" applyFont="1" applyFill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0" xfId="3" applyFont="1" applyAlignment="1">
      <alignment horizontal="center" vertical="center"/>
    </xf>
    <xf numFmtId="0" fontId="7" fillId="3" borderId="0" xfId="3" applyFont="1" applyFill="1" applyAlignment="1">
      <alignment horizontal="left" vertical="center" wrapText="1"/>
    </xf>
    <xf numFmtId="49" fontId="7" fillId="3" borderId="0" xfId="3" applyNumberFormat="1" applyFont="1" applyFill="1" applyAlignment="1">
      <alignment horizontal="center" vertical="center"/>
    </xf>
    <xf numFmtId="0" fontId="9" fillId="0" borderId="13" xfId="3" applyFont="1" applyBorder="1" applyAlignment="1">
      <alignment vertical="center"/>
    </xf>
    <xf numFmtId="0" fontId="6" fillId="3" borderId="8" xfId="3" applyFont="1" applyFill="1" applyBorder="1" applyAlignment="1">
      <alignment vertical="center" wrapText="1"/>
    </xf>
    <xf numFmtId="0" fontId="6" fillId="3" borderId="13" xfId="3" applyFont="1" applyFill="1" applyBorder="1" applyAlignment="1">
      <alignment horizontal="left" vertical="center"/>
    </xf>
    <xf numFmtId="0" fontId="3" fillId="0" borderId="8" xfId="3" applyBorder="1" applyAlignment="1">
      <alignment vertical="center"/>
    </xf>
    <xf numFmtId="0" fontId="7" fillId="3" borderId="0" xfId="3" applyFont="1" applyFill="1" applyAlignment="1">
      <alignment vertical="top" wrapText="1"/>
    </xf>
    <xf numFmtId="0" fontId="7" fillId="3" borderId="8" xfId="3" applyFont="1" applyFill="1" applyBorder="1" applyAlignment="1">
      <alignment vertical="top" wrapText="1"/>
    </xf>
    <xf numFmtId="0" fontId="6" fillId="3" borderId="13" xfId="3" applyFont="1" applyFill="1" applyBorder="1" applyAlignment="1">
      <alignment vertical="center" wrapText="1"/>
    </xf>
    <xf numFmtId="14" fontId="11" fillId="3" borderId="0" xfId="1" applyNumberFormat="1" applyFont="1" applyFill="1" applyBorder="1" applyAlignment="1">
      <alignment horizontal="left" vertical="center" wrapText="1"/>
    </xf>
    <xf numFmtId="9" fontId="13" fillId="0" borderId="0" xfId="2" applyFont="1" applyBorder="1" applyAlignment="1">
      <alignment horizontal="center" vertical="center"/>
    </xf>
    <xf numFmtId="49" fontId="12" fillId="4" borderId="15" xfId="3" applyNumberFormat="1" applyFont="1" applyFill="1" applyBorder="1" applyAlignment="1">
      <alignment horizontal="center" vertical="center" wrapText="1"/>
    </xf>
    <xf numFmtId="49" fontId="12" fillId="4" borderId="17" xfId="3" applyNumberFormat="1" applyFont="1" applyFill="1" applyBorder="1" applyAlignment="1">
      <alignment horizontal="center" vertical="center" wrapText="1"/>
    </xf>
    <xf numFmtId="164" fontId="12" fillId="4" borderId="17" xfId="4" applyFont="1" applyFill="1" applyBorder="1" applyAlignment="1">
      <alignment horizontal="center" vertical="center" wrapText="1"/>
    </xf>
    <xf numFmtId="4" fontId="12" fillId="4" borderId="16" xfId="3" applyNumberFormat="1" applyFont="1" applyFill="1" applyBorder="1" applyAlignment="1">
      <alignment horizontal="center" vertical="center" wrapText="1"/>
    </xf>
    <xf numFmtId="4" fontId="12" fillId="4" borderId="17" xfId="3" applyNumberFormat="1" applyFont="1" applyFill="1" applyBorder="1" applyAlignment="1">
      <alignment horizontal="center" vertical="center" wrapText="1"/>
    </xf>
    <xf numFmtId="4" fontId="12" fillId="4" borderId="18" xfId="3" applyNumberFormat="1" applyFont="1" applyFill="1" applyBorder="1" applyAlignment="1">
      <alignment horizontal="center" vertical="center" wrapText="1"/>
    </xf>
    <xf numFmtId="0" fontId="3" fillId="0" borderId="7" xfId="3" applyBorder="1" applyAlignment="1">
      <alignment vertical="center"/>
    </xf>
    <xf numFmtId="0" fontId="3" fillId="0" borderId="0" xfId="3" applyAlignment="1">
      <alignment horizontal="center" vertical="center"/>
    </xf>
    <xf numFmtId="164" fontId="3" fillId="0" borderId="0" xfId="4" applyFont="1" applyFill="1" applyBorder="1" applyAlignment="1">
      <alignment horizontal="center" vertical="center"/>
    </xf>
    <xf numFmtId="164" fontId="3" fillId="0" borderId="0" xfId="4" applyFont="1" applyFill="1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horizontal="left" vertical="center"/>
    </xf>
    <xf numFmtId="164" fontId="15" fillId="0" borderId="0" xfId="4" applyFont="1" applyFill="1" applyBorder="1" applyAlignment="1">
      <alignment horizontal="center" vertical="center"/>
    </xf>
    <xf numFmtId="164" fontId="15" fillId="0" borderId="0" xfId="4" applyFont="1" applyFill="1" applyBorder="1" applyAlignment="1">
      <alignment vertical="center"/>
    </xf>
    <xf numFmtId="0" fontId="15" fillId="0" borderId="0" xfId="3" applyFont="1" applyAlignment="1">
      <alignment vertical="center"/>
    </xf>
    <xf numFmtId="0" fontId="3" fillId="5" borderId="0" xfId="3" applyFill="1" applyAlignment="1">
      <alignment vertical="center"/>
    </xf>
    <xf numFmtId="0" fontId="16" fillId="6" borderId="19" xfId="3" applyFont="1" applyFill="1" applyBorder="1" applyAlignment="1">
      <alignment horizontal="center" vertical="center"/>
    </xf>
    <xf numFmtId="0" fontId="12" fillId="6" borderId="19" xfId="3" applyFont="1" applyFill="1" applyBorder="1" applyAlignment="1">
      <alignment vertical="center"/>
    </xf>
    <xf numFmtId="0" fontId="3" fillId="0" borderId="0" xfId="3" applyAlignment="1">
      <alignment horizontal="left" vertical="center"/>
    </xf>
    <xf numFmtId="164" fontId="3" fillId="0" borderId="0" xfId="4" applyFont="1" applyFill="1" applyAlignment="1">
      <alignment horizontal="center" vertical="center"/>
    </xf>
    <xf numFmtId="164" fontId="3" fillId="0" borderId="0" xfId="4" applyFont="1" applyFill="1" applyAlignment="1">
      <alignment vertical="center"/>
    </xf>
    <xf numFmtId="4" fontId="3" fillId="0" borderId="0" xfId="4" applyNumberFormat="1" applyFont="1" applyFill="1" applyAlignment="1">
      <alignment vertical="center"/>
    </xf>
    <xf numFmtId="43" fontId="3" fillId="0" borderId="0" xfId="3" applyNumberFormat="1" applyAlignment="1">
      <alignment vertical="center"/>
    </xf>
    <xf numFmtId="0" fontId="6" fillId="3" borderId="0" xfId="3" applyFont="1" applyFill="1" applyAlignment="1">
      <alignment horizontal="center" vertical="top" wrapText="1"/>
    </xf>
    <xf numFmtId="0" fontId="6" fillId="0" borderId="7" xfId="3" applyFont="1" applyBorder="1" applyAlignment="1">
      <alignment horizontal="left" vertical="center"/>
    </xf>
    <xf numFmtId="49" fontId="7" fillId="0" borderId="7" xfId="3" applyNumberFormat="1" applyFont="1" applyBorder="1" applyAlignment="1">
      <alignment vertical="center"/>
    </xf>
    <xf numFmtId="14" fontId="11" fillId="3" borderId="7" xfId="1" applyNumberFormat="1" applyFont="1" applyFill="1" applyBorder="1" applyAlignment="1">
      <alignment vertical="center" wrapText="1"/>
    </xf>
    <xf numFmtId="0" fontId="7" fillId="3" borderId="7" xfId="3" applyFont="1" applyFill="1" applyBorder="1" applyAlignment="1">
      <alignment vertical="top" wrapText="1"/>
    </xf>
    <xf numFmtId="164" fontId="15" fillId="0" borderId="7" xfId="4" applyFont="1" applyFill="1" applyBorder="1" applyAlignment="1">
      <alignment vertical="center"/>
    </xf>
    <xf numFmtId="165" fontId="12" fillId="0" borderId="26" xfId="4" applyNumberFormat="1" applyFont="1" applyFill="1" applyBorder="1" applyAlignment="1">
      <alignment vertical="center" wrapText="1"/>
    </xf>
    <xf numFmtId="165" fontId="12" fillId="6" borderId="26" xfId="4" applyNumberFormat="1" applyFont="1" applyFill="1" applyBorder="1" applyAlignment="1">
      <alignment vertical="center"/>
    </xf>
    <xf numFmtId="165" fontId="12" fillId="0" borderId="29" xfId="4" applyNumberFormat="1" applyFont="1" applyFill="1" applyBorder="1" applyAlignment="1">
      <alignment vertical="center" wrapText="1"/>
    </xf>
    <xf numFmtId="0" fontId="11" fillId="3" borderId="0" xfId="3" applyFont="1" applyFill="1" applyAlignment="1">
      <alignment horizontal="left" vertical="center" wrapText="1"/>
    </xf>
    <xf numFmtId="0" fontId="3" fillId="0" borderId="0" xfId="3" applyAlignment="1">
      <alignment horizontal="center"/>
    </xf>
    <xf numFmtId="49" fontId="12" fillId="4" borderId="16" xfId="3" applyNumberFormat="1" applyFont="1" applyFill="1" applyBorder="1" applyAlignment="1">
      <alignment horizontal="center" vertical="center" wrapText="1"/>
    </xf>
    <xf numFmtId="49" fontId="12" fillId="4" borderId="19" xfId="3" applyNumberFormat="1" applyFont="1" applyFill="1" applyBorder="1" applyAlignment="1">
      <alignment horizontal="center" vertical="center" wrapText="1"/>
    </xf>
    <xf numFmtId="0" fontId="12" fillId="6" borderId="25" xfId="3" applyFont="1" applyFill="1" applyBorder="1" applyAlignment="1">
      <alignment horizontal="center" vertical="center"/>
    </xf>
    <xf numFmtId="0" fontId="6" fillId="3" borderId="7" xfId="3" applyFont="1" applyFill="1" applyBorder="1" applyAlignment="1">
      <alignment horizontal="center" vertical="top" wrapText="1"/>
    </xf>
    <xf numFmtId="0" fontId="12" fillId="0" borderId="20" xfId="3" applyFont="1" applyBorder="1" applyAlignment="1">
      <alignment horizontal="right" vertical="center" wrapText="1"/>
    </xf>
    <xf numFmtId="0" fontId="12" fillId="0" borderId="21" xfId="3" applyFont="1" applyBorder="1" applyAlignment="1">
      <alignment horizontal="right" vertical="center" wrapText="1"/>
    </xf>
    <xf numFmtId="0" fontId="0" fillId="0" borderId="28" xfId="0" applyBorder="1"/>
    <xf numFmtId="0" fontId="2" fillId="0" borderId="27" xfId="0" applyFont="1" applyBorder="1"/>
    <xf numFmtId="0" fontId="2" fillId="0" borderId="31" xfId="0" applyFont="1" applyBorder="1"/>
    <xf numFmtId="0" fontId="0" fillId="0" borderId="33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10" fillId="0" borderId="8" xfId="0" applyFont="1" applyBorder="1"/>
    <xf numFmtId="0" fontId="10" fillId="0" borderId="9" xfId="0" applyFont="1" applyBorder="1"/>
    <xf numFmtId="0" fontId="3" fillId="0" borderId="9" xfId="3" applyBorder="1" applyAlignment="1">
      <alignment vertical="center"/>
    </xf>
    <xf numFmtId="0" fontId="3" fillId="0" borderId="8" xfId="3" applyBorder="1" applyAlignment="1">
      <alignment horizontal="center" vertical="center"/>
    </xf>
    <xf numFmtId="0" fontId="3" fillId="0" borderId="10" xfId="3" applyBorder="1" applyAlignment="1">
      <alignment vertical="center"/>
    </xf>
    <xf numFmtId="0" fontId="3" fillId="0" borderId="11" xfId="3" applyBorder="1" applyAlignment="1">
      <alignment horizontal="center"/>
    </xf>
    <xf numFmtId="0" fontId="17" fillId="0" borderId="11" xfId="3" applyFont="1" applyBorder="1" applyAlignment="1">
      <alignment horizontal="left" vertical="center"/>
    </xf>
    <xf numFmtId="0" fontId="3" fillId="0" borderId="11" xfId="3" applyBorder="1" applyAlignment="1">
      <alignment horizontal="center" vertical="center"/>
    </xf>
    <xf numFmtId="164" fontId="3" fillId="0" borderId="11" xfId="4" applyFont="1" applyFill="1" applyBorder="1" applyAlignment="1">
      <alignment horizontal="center" vertical="center"/>
    </xf>
    <xf numFmtId="164" fontId="3" fillId="0" borderId="11" xfId="4" applyFont="1" applyFill="1" applyBorder="1" applyAlignment="1">
      <alignment vertical="center"/>
    </xf>
    <xf numFmtId="0" fontId="3" fillId="0" borderId="11" xfId="3" applyBorder="1" applyAlignment="1">
      <alignment vertical="center"/>
    </xf>
    <xf numFmtId="0" fontId="3" fillId="0" borderId="21" xfId="3" applyBorder="1" applyAlignment="1">
      <alignment vertical="center"/>
    </xf>
    <xf numFmtId="0" fontId="3" fillId="0" borderId="12" xfId="3" applyBorder="1" applyAlignment="1">
      <alignment vertical="center"/>
    </xf>
    <xf numFmtId="0" fontId="26" fillId="0" borderId="0" xfId="3" applyFont="1" applyAlignment="1">
      <alignment vertical="center"/>
    </xf>
    <xf numFmtId="0" fontId="28" fillId="0" borderId="0" xfId="3" applyFont="1" applyAlignment="1">
      <alignment horizontal="center" vertical="center"/>
    </xf>
    <xf numFmtId="49" fontId="30" fillId="4" borderId="43" xfId="3" applyNumberFormat="1" applyFont="1" applyFill="1" applyBorder="1" applyAlignment="1">
      <alignment horizontal="center" vertical="center" wrapText="1"/>
    </xf>
    <xf numFmtId="49" fontId="30" fillId="4" borderId="17" xfId="3" applyNumberFormat="1" applyFont="1" applyFill="1" applyBorder="1" applyAlignment="1">
      <alignment horizontal="center" vertical="center" wrapText="1"/>
    </xf>
    <xf numFmtId="164" fontId="30" fillId="4" borderId="17" xfId="4" applyFont="1" applyFill="1" applyBorder="1" applyAlignment="1">
      <alignment horizontal="center" vertical="center" wrapText="1"/>
    </xf>
    <xf numFmtId="164" fontId="30" fillId="4" borderId="34" xfId="4" applyFont="1" applyFill="1" applyBorder="1" applyAlignment="1">
      <alignment horizontal="center" vertical="center" wrapText="1"/>
    </xf>
    <xf numFmtId="0" fontId="28" fillId="0" borderId="0" xfId="3" applyFont="1" applyAlignment="1">
      <alignment horizontal="left" vertical="center"/>
    </xf>
    <xf numFmtId="49" fontId="28" fillId="0" borderId="19" xfId="3" applyNumberFormat="1" applyFont="1" applyBorder="1" applyAlignment="1">
      <alignment horizontal="center" vertical="center"/>
    </xf>
    <xf numFmtId="10" fontId="31" fillId="0" borderId="20" xfId="2" applyNumberFormat="1" applyFont="1" applyFill="1" applyBorder="1" applyAlignment="1">
      <alignment horizontal="right" vertical="center"/>
    </xf>
    <xf numFmtId="9" fontId="28" fillId="0" borderId="44" xfId="2" applyFont="1" applyFill="1" applyBorder="1" applyAlignment="1">
      <alignment horizontal="right" vertical="center"/>
    </xf>
    <xf numFmtId="9" fontId="28" fillId="0" borderId="45" xfId="2" applyFont="1" applyFill="1" applyBorder="1" applyAlignment="1">
      <alignment horizontal="right" vertical="center"/>
    </xf>
    <xf numFmtId="10" fontId="3" fillId="0" borderId="0" xfId="3" applyNumberFormat="1" applyAlignment="1">
      <alignment vertical="center"/>
    </xf>
    <xf numFmtId="44" fontId="31" fillId="0" borderId="20" xfId="1" applyFont="1" applyFill="1" applyBorder="1" applyAlignment="1">
      <alignment horizontal="right" vertical="center"/>
    </xf>
    <xf numFmtId="44" fontId="28" fillId="0" borderId="46" xfId="1" applyFont="1" applyFill="1" applyBorder="1" applyAlignment="1">
      <alignment horizontal="right" vertical="center"/>
    </xf>
    <xf numFmtId="49" fontId="28" fillId="7" borderId="19" xfId="3" applyNumberFormat="1" applyFont="1" applyFill="1" applyBorder="1" applyAlignment="1">
      <alignment horizontal="center" vertical="center"/>
    </xf>
    <xf numFmtId="10" fontId="31" fillId="7" borderId="20" xfId="2" applyNumberFormat="1" applyFont="1" applyFill="1" applyBorder="1" applyAlignment="1">
      <alignment horizontal="right" vertical="center"/>
    </xf>
    <xf numFmtId="10" fontId="28" fillId="0" borderId="44" xfId="2" applyNumberFormat="1" applyFont="1" applyFill="1" applyBorder="1" applyAlignment="1">
      <alignment horizontal="right" vertical="center"/>
    </xf>
    <xf numFmtId="9" fontId="28" fillId="0" borderId="47" xfId="2" applyFont="1" applyFill="1" applyBorder="1" applyAlignment="1">
      <alignment horizontal="right" vertical="center"/>
    </xf>
    <xf numFmtId="44" fontId="31" fillId="7" borderId="20" xfId="1" applyFont="1" applyFill="1" applyBorder="1" applyAlignment="1">
      <alignment horizontal="right" vertical="center"/>
    </xf>
    <xf numFmtId="9" fontId="28" fillId="0" borderId="29" xfId="2" applyFont="1" applyFill="1" applyBorder="1" applyAlignment="1">
      <alignment horizontal="right" vertical="center"/>
    </xf>
    <xf numFmtId="9" fontId="28" fillId="0" borderId="47" xfId="2" applyFont="1" applyFill="1" applyBorder="1" applyAlignment="1">
      <alignment vertical="center"/>
    </xf>
    <xf numFmtId="9" fontId="28" fillId="0" borderId="45" xfId="2" applyFont="1" applyFill="1" applyBorder="1" applyAlignment="1">
      <alignment vertical="center"/>
    </xf>
    <xf numFmtId="0" fontId="3" fillId="0" borderId="0" xfId="3" applyAlignment="1">
      <alignment vertical="center" wrapText="1"/>
    </xf>
    <xf numFmtId="49" fontId="30" fillId="4" borderId="49" xfId="3" applyNumberFormat="1" applyFont="1" applyFill="1" applyBorder="1" applyAlignment="1">
      <alignment horizontal="center" vertical="center"/>
    </xf>
    <xf numFmtId="49" fontId="30" fillId="4" borderId="42" xfId="3" applyNumberFormat="1" applyFont="1" applyFill="1" applyBorder="1" applyAlignment="1">
      <alignment horizontal="center" vertical="center"/>
    </xf>
    <xf numFmtId="0" fontId="28" fillId="0" borderId="0" xfId="3" applyFont="1" applyAlignment="1">
      <alignment horizontal="center"/>
    </xf>
    <xf numFmtId="0" fontId="28" fillId="0" borderId="0" xfId="3" applyFont="1" applyAlignment="1">
      <alignment vertical="center"/>
    </xf>
    <xf numFmtId="0" fontId="27" fillId="3" borderId="13" xfId="3" applyFont="1" applyFill="1" applyBorder="1" applyAlignment="1">
      <alignment horizontal="left" vertical="center" wrapText="1"/>
    </xf>
    <xf numFmtId="44" fontId="3" fillId="0" borderId="0" xfId="3" applyNumberFormat="1" applyAlignment="1">
      <alignment vertical="center"/>
    </xf>
    <xf numFmtId="0" fontId="27" fillId="3" borderId="19" xfId="3" applyFont="1" applyFill="1" applyBorder="1" applyAlignment="1">
      <alignment vertical="center" wrapText="1"/>
    </xf>
    <xf numFmtId="44" fontId="30" fillId="4" borderId="51" xfId="1" applyFont="1" applyFill="1" applyBorder="1" applyAlignment="1">
      <alignment horizontal="right" vertical="center"/>
    </xf>
    <xf numFmtId="10" fontId="30" fillId="4" borderId="52" xfId="2" applyNumberFormat="1" applyFont="1" applyFill="1" applyBorder="1" applyAlignment="1">
      <alignment horizontal="right" vertical="center"/>
    </xf>
    <xf numFmtId="44" fontId="30" fillId="4" borderId="53" xfId="1" applyFont="1" applyFill="1" applyBorder="1" applyAlignment="1">
      <alignment horizontal="right" vertical="center"/>
    </xf>
    <xf numFmtId="9" fontId="30" fillId="4" borderId="50" xfId="2" applyFont="1" applyFill="1" applyBorder="1" applyAlignment="1">
      <alignment horizontal="right" vertical="center"/>
    </xf>
    <xf numFmtId="0" fontId="25" fillId="0" borderId="9" xfId="0" applyFont="1" applyBorder="1" applyAlignment="1">
      <alignment vertical="center"/>
    </xf>
    <xf numFmtId="0" fontId="29" fillId="0" borderId="0" xfId="0" applyFont="1"/>
    <xf numFmtId="4" fontId="13" fillId="5" borderId="9" xfId="3" applyNumberFormat="1" applyFont="1" applyFill="1" applyBorder="1" applyAlignment="1">
      <alignment horizontal="center" vertical="center" wrapText="1"/>
    </xf>
    <xf numFmtId="0" fontId="3" fillId="5" borderId="9" xfId="3" applyFill="1" applyBorder="1" applyAlignment="1">
      <alignment vertical="center"/>
    </xf>
    <xf numFmtId="164" fontId="13" fillId="5" borderId="9" xfId="4" applyFont="1" applyFill="1" applyBorder="1" applyAlignment="1">
      <alignment vertical="center"/>
    </xf>
    <xf numFmtId="164" fontId="3" fillId="5" borderId="9" xfId="4" applyFont="1" applyFill="1" applyBorder="1" applyAlignment="1">
      <alignment vertical="center"/>
    </xf>
    <xf numFmtId="0" fontId="32" fillId="0" borderId="0" xfId="3" applyFont="1" applyAlignment="1">
      <alignment horizontal="center" vertical="center"/>
    </xf>
    <xf numFmtId="0" fontId="32" fillId="0" borderId="0" xfId="3" applyFont="1" applyAlignment="1">
      <alignment horizontal="left" vertical="center"/>
    </xf>
    <xf numFmtId="0" fontId="3" fillId="0" borderId="8" xfId="3" applyBorder="1" applyAlignment="1">
      <alignment horizontal="center" vertical="center" wrapText="1"/>
    </xf>
    <xf numFmtId="164" fontId="3" fillId="5" borderId="9" xfId="4" applyFont="1" applyFill="1" applyBorder="1" applyAlignment="1">
      <alignment vertical="center" wrapText="1"/>
    </xf>
    <xf numFmtId="0" fontId="28" fillId="0" borderId="11" xfId="3" applyFont="1" applyBorder="1" applyAlignment="1">
      <alignment horizontal="center"/>
    </xf>
    <xf numFmtId="0" fontId="22" fillId="0" borderId="11" xfId="3" applyFont="1" applyBorder="1" applyAlignment="1">
      <alignment horizontal="left" vertical="center"/>
    </xf>
    <xf numFmtId="0" fontId="28" fillId="0" borderId="11" xfId="3" applyFont="1" applyBorder="1" applyAlignment="1">
      <alignment horizontal="center" vertical="center"/>
    </xf>
    <xf numFmtId="0" fontId="3" fillId="5" borderId="12" xfId="3" applyFill="1" applyBorder="1" applyAlignment="1">
      <alignment vertical="center"/>
    </xf>
    <xf numFmtId="165" fontId="12" fillId="6" borderId="28" xfId="4" applyNumberFormat="1" applyFont="1" applyFill="1" applyBorder="1" applyAlignment="1">
      <alignment horizontal="right" vertical="center"/>
    </xf>
    <xf numFmtId="165" fontId="12" fillId="6" borderId="27" xfId="4" applyNumberFormat="1" applyFont="1" applyFill="1" applyBorder="1" applyAlignment="1">
      <alignment horizontal="right" vertical="center"/>
    </xf>
    <xf numFmtId="165" fontId="12" fillId="6" borderId="32" xfId="4" applyNumberFormat="1" applyFont="1" applyFill="1" applyBorder="1" applyAlignment="1">
      <alignment horizontal="right" vertical="center"/>
    </xf>
    <xf numFmtId="14" fontId="11" fillId="3" borderId="25" xfId="1" applyNumberFormat="1" applyFont="1" applyFill="1" applyBorder="1" applyAlignment="1">
      <alignment horizontal="center" vertical="center" wrapText="1"/>
    </xf>
    <xf numFmtId="14" fontId="11" fillId="3" borderId="14" xfId="1" applyNumberFormat="1" applyFont="1" applyFill="1" applyBorder="1" applyAlignment="1">
      <alignment horizontal="center" vertical="center" wrapText="1"/>
    </xf>
    <xf numFmtId="164" fontId="30" fillId="4" borderId="15" xfId="4" applyFont="1" applyFill="1" applyBorder="1" applyAlignment="1">
      <alignment horizontal="center" vertical="center" wrapText="1"/>
    </xf>
    <xf numFmtId="0" fontId="23" fillId="3" borderId="28" xfId="3" applyFont="1" applyFill="1" applyBorder="1" applyAlignment="1">
      <alignment vertical="top" wrapText="1"/>
    </xf>
    <xf numFmtId="0" fontId="23" fillId="3" borderId="27" xfId="3" applyFont="1" applyFill="1" applyBorder="1" applyAlignment="1">
      <alignment vertical="top" wrapText="1"/>
    </xf>
    <xf numFmtId="2" fontId="33" fillId="0" borderId="0" xfId="0" applyNumberFormat="1" applyFont="1"/>
    <xf numFmtId="2" fontId="27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horizontal="center"/>
    </xf>
    <xf numFmtId="0" fontId="28" fillId="0" borderId="25" xfId="3" applyFont="1" applyBorder="1" applyAlignment="1">
      <alignment horizontal="center" vertical="center"/>
    </xf>
    <xf numFmtId="2" fontId="33" fillId="0" borderId="0" xfId="0" applyNumberFormat="1" applyFont="1" applyAlignment="1">
      <alignment vertical="center"/>
    </xf>
    <xf numFmtId="164" fontId="3" fillId="5" borderId="0" xfId="4" applyFont="1" applyFill="1" applyAlignment="1">
      <alignment horizontal="center" vertical="center"/>
    </xf>
    <xf numFmtId="164" fontId="3" fillId="5" borderId="0" xfId="4" applyFont="1" applyFill="1" applyAlignment="1">
      <alignment vertical="center"/>
    </xf>
    <xf numFmtId="0" fontId="7" fillId="3" borderId="33" xfId="3" applyFont="1" applyFill="1" applyBorder="1" applyAlignment="1">
      <alignment vertical="top" wrapText="1"/>
    </xf>
    <xf numFmtId="0" fontId="25" fillId="0" borderId="13" xfId="0" applyFont="1" applyBorder="1" applyAlignment="1">
      <alignment vertical="center"/>
    </xf>
    <xf numFmtId="0" fontId="0" fillId="0" borderId="13" xfId="0" applyBorder="1"/>
    <xf numFmtId="0" fontId="0" fillId="0" borderId="13" xfId="0" applyBorder="1" applyAlignment="1">
      <alignment vertical="center"/>
    </xf>
    <xf numFmtId="166" fontId="9" fillId="0" borderId="19" xfId="3" applyNumberFormat="1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horizontal="left" vertical="center" wrapText="1"/>
    </xf>
    <xf numFmtId="164" fontId="9" fillId="0" borderId="19" xfId="4" applyFont="1" applyFill="1" applyBorder="1" applyAlignment="1">
      <alignment horizontal="right" vertical="center"/>
    </xf>
    <xf numFmtId="165" fontId="20" fillId="0" borderId="14" xfId="1" applyNumberFormat="1" applyFont="1" applyFill="1" applyBorder="1" applyAlignment="1">
      <alignment horizontal="right" vertical="center" wrapText="1"/>
    </xf>
    <xf numFmtId="165" fontId="9" fillId="0" borderId="19" xfId="4" applyNumberFormat="1" applyFont="1" applyFill="1" applyBorder="1" applyAlignment="1">
      <alignment vertical="center"/>
    </xf>
    <xf numFmtId="165" fontId="9" fillId="0" borderId="26" xfId="4" applyNumberFormat="1" applyFont="1" applyFill="1" applyBorder="1" applyAlignment="1">
      <alignment vertical="center"/>
    </xf>
    <xf numFmtId="165" fontId="9" fillId="0" borderId="19" xfId="4" applyNumberFormat="1" applyFont="1" applyFill="1" applyBorder="1" applyAlignment="1">
      <alignment horizontal="right" vertical="center"/>
    </xf>
    <xf numFmtId="0" fontId="9" fillId="0" borderId="19" xfId="3" applyFont="1" applyBorder="1" applyAlignment="1">
      <alignment horizontal="left" vertical="top" wrapText="1"/>
    </xf>
    <xf numFmtId="0" fontId="18" fillId="0" borderId="19" xfId="0" applyFont="1" applyBorder="1" applyAlignment="1">
      <alignment horizontal="center" vertical="center" wrapText="1"/>
    </xf>
    <xf numFmtId="0" fontId="9" fillId="0" borderId="19" xfId="3" applyFont="1" applyBorder="1" applyAlignment="1">
      <alignment horizontal="center" vertical="center" wrapText="1"/>
    </xf>
    <xf numFmtId="164" fontId="9" fillId="0" borderId="19" xfId="4" applyFont="1" applyFill="1" applyBorder="1" applyAlignment="1">
      <alignment horizontal="left" vertical="center" wrapText="1"/>
    </xf>
    <xf numFmtId="165" fontId="9" fillId="0" borderId="19" xfId="4" applyNumberFormat="1" applyFont="1" applyFill="1" applyBorder="1" applyAlignment="1">
      <alignment horizontal="center" vertical="center"/>
    </xf>
    <xf numFmtId="4" fontId="9" fillId="0" borderId="19" xfId="4" applyNumberFormat="1" applyFont="1" applyFill="1" applyBorder="1" applyAlignment="1">
      <alignment vertical="center"/>
    </xf>
    <xf numFmtId="2" fontId="6" fillId="0" borderId="19" xfId="5" applyNumberFormat="1" applyFont="1" applyFill="1" applyBorder="1" applyAlignment="1">
      <alignment horizontal="center" vertical="center" wrapText="1"/>
    </xf>
    <xf numFmtId="164" fontId="9" fillId="0" borderId="19" xfId="4" applyFont="1" applyFill="1" applyBorder="1" applyAlignment="1">
      <alignment horizontal="left" vertical="top" wrapText="1"/>
    </xf>
    <xf numFmtId="4" fontId="20" fillId="0" borderId="19" xfId="4" applyNumberFormat="1" applyFont="1" applyFill="1" applyBorder="1" applyAlignment="1">
      <alignment vertical="center"/>
    </xf>
    <xf numFmtId="164" fontId="9" fillId="0" borderId="19" xfId="4" applyFont="1" applyFill="1" applyBorder="1" applyAlignment="1">
      <alignment horizontal="left" vertical="center"/>
    </xf>
    <xf numFmtId="164" fontId="12" fillId="0" borderId="19" xfId="4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13" fillId="8" borderId="19" xfId="0" applyFont="1" applyFill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24" fillId="4" borderId="19" xfId="0" applyFont="1" applyFill="1" applyBorder="1" applyAlignment="1">
      <alignment horizontal="center"/>
    </xf>
    <xf numFmtId="2" fontId="33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wrapText="1"/>
    </xf>
    <xf numFmtId="0" fontId="0" fillId="0" borderId="0" xfId="0" applyAlignment="1">
      <alignment horizontal="center"/>
    </xf>
    <xf numFmtId="0" fontId="12" fillId="6" borderId="25" xfId="3" applyFont="1" applyFill="1" applyBorder="1" applyAlignment="1">
      <alignment horizontal="center" vertical="center"/>
    </xf>
    <xf numFmtId="0" fontId="12" fillId="6" borderId="14" xfId="3" applyFont="1" applyFill="1" applyBorder="1" applyAlignment="1">
      <alignment horizontal="center" vertical="center"/>
    </xf>
    <xf numFmtId="165" fontId="12" fillId="6" borderId="20" xfId="4" applyNumberFormat="1" applyFont="1" applyFill="1" applyBorder="1" applyAlignment="1">
      <alignment horizontal="right" vertical="center"/>
    </xf>
    <xf numFmtId="165" fontId="12" fillId="6" borderId="21" xfId="4" applyNumberFormat="1" applyFont="1" applyFill="1" applyBorder="1" applyAlignment="1">
      <alignment horizontal="right" vertical="center"/>
    </xf>
    <xf numFmtId="165" fontId="12" fillId="6" borderId="29" xfId="4" applyNumberFormat="1" applyFont="1" applyFill="1" applyBorder="1" applyAlignment="1">
      <alignment horizontal="right" vertical="center"/>
    </xf>
    <xf numFmtId="0" fontId="12" fillId="0" borderId="20" xfId="3" applyFont="1" applyBorder="1" applyAlignment="1">
      <alignment horizontal="right" vertical="center" wrapText="1"/>
    </xf>
    <xf numFmtId="0" fontId="12" fillId="0" borderId="21" xfId="3" applyFont="1" applyBorder="1" applyAlignment="1">
      <alignment horizontal="right" vertical="center" wrapText="1"/>
    </xf>
    <xf numFmtId="0" fontId="12" fillId="0" borderId="22" xfId="3" applyFont="1" applyBorder="1" applyAlignment="1">
      <alignment horizontal="right" vertical="center" wrapText="1"/>
    </xf>
    <xf numFmtId="165" fontId="12" fillId="6" borderId="28" xfId="4" applyNumberFormat="1" applyFont="1" applyFill="1" applyBorder="1" applyAlignment="1">
      <alignment horizontal="right" vertical="center"/>
    </xf>
    <xf numFmtId="165" fontId="12" fillId="6" borderId="27" xfId="4" applyNumberFormat="1" applyFont="1" applyFill="1" applyBorder="1" applyAlignment="1">
      <alignment horizontal="right" vertical="center"/>
    </xf>
    <xf numFmtId="165" fontId="12" fillId="6" borderId="32" xfId="4" applyNumberFormat="1" applyFont="1" applyFill="1" applyBorder="1" applyAlignment="1">
      <alignment horizontal="right" vertical="center"/>
    </xf>
    <xf numFmtId="49" fontId="12" fillId="6" borderId="19" xfId="3" applyNumberFormat="1" applyFont="1" applyFill="1" applyBorder="1" applyAlignment="1">
      <alignment horizontal="right" vertical="center"/>
    </xf>
    <xf numFmtId="0" fontId="3" fillId="0" borderId="0" xfId="3" applyAlignment="1">
      <alignment horizontal="center" vertical="center"/>
    </xf>
    <xf numFmtId="0" fontId="12" fillId="0" borderId="19" xfId="3" applyFont="1" applyBorder="1" applyAlignment="1">
      <alignment horizontal="right" vertical="center" wrapText="1"/>
    </xf>
    <xf numFmtId="165" fontId="9" fillId="0" borderId="20" xfId="4" applyNumberFormat="1" applyFont="1" applyFill="1" applyBorder="1" applyAlignment="1">
      <alignment horizontal="center" vertical="center"/>
    </xf>
    <xf numFmtId="165" fontId="9" fillId="0" borderId="21" xfId="4" applyNumberFormat="1" applyFont="1" applyFill="1" applyBorder="1" applyAlignment="1">
      <alignment horizontal="center" vertical="center"/>
    </xf>
    <xf numFmtId="165" fontId="9" fillId="0" borderId="29" xfId="4" applyNumberFormat="1" applyFont="1" applyFill="1" applyBorder="1" applyAlignment="1">
      <alignment horizontal="center" vertical="center"/>
    </xf>
    <xf numFmtId="165" fontId="9" fillId="0" borderId="8" xfId="4" applyNumberFormat="1" applyFont="1" applyFill="1" applyBorder="1" applyAlignment="1">
      <alignment horizontal="center" vertical="center"/>
    </xf>
    <xf numFmtId="165" fontId="9" fillId="0" borderId="0" xfId="4" applyNumberFormat="1" applyFont="1" applyFill="1" applyBorder="1" applyAlignment="1">
      <alignment horizontal="center" vertical="center"/>
    </xf>
    <xf numFmtId="165" fontId="9" fillId="0" borderId="9" xfId="4" applyNumberFormat="1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6" fillId="0" borderId="8" xfId="3" applyFont="1" applyBorder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9" xfId="3" applyFont="1" applyBorder="1" applyAlignment="1">
      <alignment horizontal="left" vertical="center"/>
    </xf>
    <xf numFmtId="44" fontId="6" fillId="3" borderId="8" xfId="1" applyFont="1" applyFill="1" applyBorder="1" applyAlignment="1">
      <alignment horizontal="left" vertical="center" wrapText="1"/>
    </xf>
    <xf numFmtId="44" fontId="6" fillId="3" borderId="0" xfId="1" applyFont="1" applyFill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 wrapText="1"/>
    </xf>
    <xf numFmtId="0" fontId="7" fillId="0" borderId="12" xfId="3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6" fillId="3" borderId="8" xfId="3" quotePrefix="1" applyNumberFormat="1" applyFont="1" applyFill="1" applyBorder="1" applyAlignment="1">
      <alignment horizontal="center"/>
    </xf>
    <xf numFmtId="49" fontId="6" fillId="3" borderId="7" xfId="3" quotePrefix="1" applyNumberFormat="1" applyFont="1" applyFill="1" applyBorder="1" applyAlignment="1">
      <alignment horizontal="center"/>
    </xf>
    <xf numFmtId="0" fontId="9" fillId="0" borderId="8" xfId="3" applyFont="1" applyBorder="1" applyAlignment="1">
      <alignment horizontal="center" vertical="top"/>
    </xf>
    <xf numFmtId="0" fontId="9" fillId="0" borderId="7" xfId="3" applyFont="1" applyBorder="1" applyAlignment="1">
      <alignment horizontal="center" vertical="top"/>
    </xf>
    <xf numFmtId="0" fontId="7" fillId="0" borderId="8" xfId="3" applyFont="1" applyBorder="1" applyAlignment="1">
      <alignment horizontal="left" vertical="center"/>
    </xf>
    <xf numFmtId="0" fontId="7" fillId="0" borderId="9" xfId="3" applyFont="1" applyBorder="1" applyAlignment="1">
      <alignment horizontal="left" vertical="center"/>
    </xf>
    <xf numFmtId="0" fontId="7" fillId="0" borderId="10" xfId="3" applyFont="1" applyBorder="1" applyAlignment="1">
      <alignment horizontal="left" vertical="center"/>
    </xf>
    <xf numFmtId="0" fontId="7" fillId="0" borderId="12" xfId="3" applyFont="1" applyBorder="1" applyAlignment="1">
      <alignment horizontal="left" vertical="center"/>
    </xf>
    <xf numFmtId="0" fontId="7" fillId="0" borderId="13" xfId="3" applyFont="1" applyBorder="1" applyAlignment="1">
      <alignment horizontal="left" vertical="center" wrapText="1"/>
    </xf>
    <xf numFmtId="0" fontId="7" fillId="0" borderId="14" xfId="3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49" fontId="8" fillId="0" borderId="13" xfId="3" applyNumberFormat="1" applyFont="1" applyBorder="1" applyAlignment="1">
      <alignment horizontal="center" vertical="center"/>
    </xf>
    <xf numFmtId="49" fontId="8" fillId="0" borderId="14" xfId="3" applyNumberFormat="1" applyFont="1" applyBorder="1" applyAlignment="1">
      <alignment horizontal="center" vertical="center"/>
    </xf>
    <xf numFmtId="0" fontId="6" fillId="3" borderId="8" xfId="3" applyFont="1" applyFill="1" applyBorder="1" applyAlignment="1">
      <alignment horizontal="center" vertical="top" wrapText="1"/>
    </xf>
    <xf numFmtId="0" fontId="6" fillId="3" borderId="7" xfId="3" applyFont="1" applyFill="1" applyBorder="1" applyAlignment="1">
      <alignment horizontal="center" vertical="top" wrapText="1"/>
    </xf>
    <xf numFmtId="49" fontId="7" fillId="0" borderId="10" xfId="1" applyNumberFormat="1" applyFont="1" applyFill="1" applyBorder="1" applyAlignment="1">
      <alignment horizontal="center" vertical="center"/>
    </xf>
    <xf numFmtId="49" fontId="7" fillId="0" borderId="12" xfId="1" applyNumberFormat="1" applyFont="1" applyFill="1" applyBorder="1" applyAlignment="1">
      <alignment horizontal="center" vertical="center"/>
    </xf>
    <xf numFmtId="0" fontId="6" fillId="3" borderId="8" xfId="3" applyFont="1" applyFill="1" applyBorder="1" applyAlignment="1">
      <alignment horizontal="left" vertical="center" wrapText="1"/>
    </xf>
    <xf numFmtId="0" fontId="6" fillId="3" borderId="0" xfId="3" applyFont="1" applyFill="1" applyAlignment="1">
      <alignment horizontal="left" vertical="center" wrapText="1"/>
    </xf>
    <xf numFmtId="44" fontId="6" fillId="3" borderId="9" xfId="1" applyFont="1" applyFill="1" applyBorder="1" applyAlignment="1">
      <alignment horizontal="left" vertical="center" wrapText="1"/>
    </xf>
    <xf numFmtId="0" fontId="7" fillId="3" borderId="8" xfId="3" applyFont="1" applyFill="1" applyBorder="1" applyAlignment="1">
      <alignment horizontal="center" vertical="center" wrapText="1"/>
    </xf>
    <xf numFmtId="0" fontId="7" fillId="3" borderId="0" xfId="3" applyFont="1" applyFill="1" applyAlignment="1">
      <alignment horizontal="center" vertical="center" wrapText="1"/>
    </xf>
    <xf numFmtId="0" fontId="7" fillId="3" borderId="10" xfId="3" applyFont="1" applyFill="1" applyBorder="1" applyAlignment="1">
      <alignment horizontal="center" vertical="center" wrapText="1"/>
    </xf>
    <xf numFmtId="0" fontId="7" fillId="3" borderId="11" xfId="3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7" fillId="3" borderId="13" xfId="3" applyFont="1" applyFill="1" applyBorder="1" applyAlignment="1">
      <alignment horizontal="left" vertical="center" wrapText="1"/>
    </xf>
    <xf numFmtId="0" fontId="7" fillId="3" borderId="14" xfId="3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10" fontId="12" fillId="0" borderId="13" xfId="2" applyNumberFormat="1" applyFont="1" applyFill="1" applyBorder="1" applyAlignment="1">
      <alignment horizontal="center" vertical="center"/>
    </xf>
    <xf numFmtId="10" fontId="12" fillId="0" borderId="14" xfId="2" applyNumberFormat="1" applyFont="1" applyFill="1" applyBorder="1" applyAlignment="1">
      <alignment horizontal="center" vertical="center"/>
    </xf>
    <xf numFmtId="14" fontId="7" fillId="3" borderId="10" xfId="1" applyNumberFormat="1" applyFont="1" applyFill="1" applyBorder="1" applyAlignment="1">
      <alignment horizontal="left" vertical="center" wrapText="1"/>
    </xf>
    <xf numFmtId="14" fontId="7" fillId="3" borderId="12" xfId="1" applyNumberFormat="1" applyFont="1" applyFill="1" applyBorder="1" applyAlignment="1">
      <alignment horizontal="left" vertical="center" wrapText="1"/>
    </xf>
    <xf numFmtId="0" fontId="6" fillId="3" borderId="10" xfId="3" applyFont="1" applyFill="1" applyBorder="1" applyAlignment="1">
      <alignment horizontal="center" vertical="top" wrapText="1"/>
    </xf>
    <xf numFmtId="0" fontId="6" fillId="3" borderId="30" xfId="3" applyFont="1" applyFill="1" applyBorder="1" applyAlignment="1">
      <alignment horizontal="center" vertical="top" wrapText="1"/>
    </xf>
    <xf numFmtId="165" fontId="12" fillId="6" borderId="19" xfId="4" applyNumberFormat="1" applyFont="1" applyFill="1" applyBorder="1" applyAlignment="1">
      <alignment horizontal="right" vertical="center"/>
    </xf>
    <xf numFmtId="165" fontId="12" fillId="6" borderId="26" xfId="4" applyNumberFormat="1" applyFont="1" applyFill="1" applyBorder="1" applyAlignment="1">
      <alignment horizontal="right" vertical="center"/>
    </xf>
    <xf numFmtId="165" fontId="12" fillId="6" borderId="10" xfId="4" applyNumberFormat="1" applyFont="1" applyFill="1" applyBorder="1" applyAlignment="1">
      <alignment horizontal="right" vertical="center"/>
    </xf>
    <xf numFmtId="165" fontId="12" fillId="6" borderId="11" xfId="4" applyNumberFormat="1" applyFont="1" applyFill="1" applyBorder="1" applyAlignment="1">
      <alignment horizontal="right" vertical="center"/>
    </xf>
    <xf numFmtId="165" fontId="12" fillId="6" borderId="30" xfId="4" applyNumberFormat="1" applyFont="1" applyFill="1" applyBorder="1" applyAlignment="1">
      <alignment horizontal="right" vertical="center"/>
    </xf>
    <xf numFmtId="14" fontId="11" fillId="3" borderId="10" xfId="1" applyNumberFormat="1" applyFont="1" applyFill="1" applyBorder="1" applyAlignment="1">
      <alignment horizontal="center" vertical="center" wrapText="1"/>
    </xf>
    <xf numFmtId="14" fontId="11" fillId="3" borderId="11" xfId="1" applyNumberFormat="1" applyFont="1" applyFill="1" applyBorder="1" applyAlignment="1">
      <alignment horizontal="center" vertical="center" wrapText="1"/>
    </xf>
    <xf numFmtId="0" fontId="27" fillId="3" borderId="27" xfId="3" applyFont="1" applyFill="1" applyBorder="1" applyAlignment="1">
      <alignment horizontal="left" vertical="center" wrapText="1"/>
    </xf>
    <xf numFmtId="0" fontId="27" fillId="3" borderId="0" xfId="3" applyFont="1" applyFill="1" applyAlignment="1">
      <alignment horizontal="left" vertical="center" wrapText="1"/>
    </xf>
    <xf numFmtId="44" fontId="27" fillId="3" borderId="28" xfId="1" applyFont="1" applyFill="1" applyBorder="1" applyAlignment="1">
      <alignment horizontal="left" vertical="center" wrapText="1"/>
    </xf>
    <xf numFmtId="44" fontId="27" fillId="3" borderId="33" xfId="1" applyFont="1" applyFill="1" applyBorder="1" applyAlignment="1">
      <alignment horizontal="left" vertical="center" wrapText="1"/>
    </xf>
    <xf numFmtId="44" fontId="27" fillId="3" borderId="8" xfId="1" applyFont="1" applyFill="1" applyBorder="1" applyAlignment="1">
      <alignment horizontal="left" vertical="center" wrapText="1"/>
    </xf>
    <xf numFmtId="44" fontId="27" fillId="3" borderId="9" xfId="1" applyFont="1" applyFill="1" applyBorder="1" applyAlignment="1">
      <alignment horizontal="left" vertical="center" wrapText="1"/>
    </xf>
    <xf numFmtId="44" fontId="27" fillId="3" borderId="19" xfId="1" applyFont="1" applyFill="1" applyBorder="1" applyAlignment="1">
      <alignment horizontal="center" vertical="center" wrapText="1"/>
    </xf>
    <xf numFmtId="44" fontId="27" fillId="3" borderId="25" xfId="1" applyFont="1" applyFill="1" applyBorder="1" applyAlignment="1">
      <alignment horizontal="center" vertical="center" wrapText="1"/>
    </xf>
    <xf numFmtId="0" fontId="27" fillId="3" borderId="9" xfId="3" applyFont="1" applyFill="1" applyBorder="1" applyAlignment="1">
      <alignment horizontal="left" vertical="center" wrapText="1"/>
    </xf>
    <xf numFmtId="0" fontId="27" fillId="0" borderId="19" xfId="3" applyFont="1" applyBorder="1" applyAlignment="1">
      <alignment horizontal="left" vertical="center"/>
    </xf>
    <xf numFmtId="0" fontId="27" fillId="3" borderId="19" xfId="3" applyFont="1" applyFill="1" applyBorder="1" applyAlignment="1">
      <alignment horizontal="left" vertical="center" wrapText="1"/>
    </xf>
    <xf numFmtId="0" fontId="6" fillId="0" borderId="19" xfId="3" applyFont="1" applyBorder="1" applyAlignment="1">
      <alignment horizontal="center" vertical="center"/>
    </xf>
    <xf numFmtId="0" fontId="27" fillId="3" borderId="19" xfId="3" applyFont="1" applyFill="1" applyBorder="1" applyAlignment="1">
      <alignment horizontal="center" vertical="center" wrapText="1"/>
    </xf>
    <xf numFmtId="0" fontId="30" fillId="4" borderId="1" xfId="3" applyFont="1" applyFill="1" applyBorder="1" applyAlignment="1">
      <alignment horizontal="center" vertical="center" wrapText="1"/>
    </xf>
    <xf numFmtId="0" fontId="30" fillId="4" borderId="2" xfId="3" applyFont="1" applyFill="1" applyBorder="1" applyAlignment="1">
      <alignment horizontal="center" vertical="center" wrapText="1"/>
    </xf>
    <xf numFmtId="0" fontId="30" fillId="4" borderId="48" xfId="3" applyFont="1" applyFill="1" applyBorder="1" applyAlignment="1">
      <alignment horizontal="center" vertical="center" wrapText="1"/>
    </xf>
    <xf numFmtId="0" fontId="30" fillId="4" borderId="23" xfId="3" applyFont="1" applyFill="1" applyBorder="1" applyAlignment="1">
      <alignment horizontal="center" vertical="center" wrapText="1"/>
    </xf>
    <xf numFmtId="0" fontId="30" fillId="4" borderId="24" xfId="3" applyFont="1" applyFill="1" applyBorder="1" applyAlignment="1">
      <alignment horizontal="center" vertical="center" wrapText="1"/>
    </xf>
    <xf numFmtId="0" fontId="30" fillId="4" borderId="41" xfId="3" applyFont="1" applyFill="1" applyBorder="1" applyAlignment="1">
      <alignment horizontal="center" vertical="center" wrapText="1"/>
    </xf>
    <xf numFmtId="0" fontId="32" fillId="0" borderId="25" xfId="3" applyFont="1" applyBorder="1" applyAlignment="1">
      <alignment horizontal="center" vertical="center"/>
    </xf>
    <xf numFmtId="0" fontId="32" fillId="0" borderId="14" xfId="3" applyFont="1" applyBorder="1" applyAlignment="1">
      <alignment horizontal="center" vertical="center"/>
    </xf>
    <xf numFmtId="0" fontId="32" fillId="7" borderId="25" xfId="3" applyFont="1" applyFill="1" applyBorder="1" applyAlignment="1">
      <alignment horizontal="center" vertical="center" wrapText="1"/>
    </xf>
    <xf numFmtId="0" fontId="32" fillId="7" borderId="14" xfId="3" applyFont="1" applyFill="1" applyBorder="1" applyAlignment="1">
      <alignment horizontal="center" vertical="center" wrapText="1"/>
    </xf>
    <xf numFmtId="0" fontId="32" fillId="7" borderId="28" xfId="3" applyFont="1" applyFill="1" applyBorder="1" applyAlignment="1">
      <alignment horizontal="left" vertical="center" wrapText="1"/>
    </xf>
    <xf numFmtId="0" fontId="32" fillId="7" borderId="27" xfId="3" applyFont="1" applyFill="1" applyBorder="1" applyAlignment="1">
      <alignment horizontal="left" vertical="center" wrapText="1"/>
    </xf>
    <xf numFmtId="0" fontId="32" fillId="7" borderId="33" xfId="3" applyFont="1" applyFill="1" applyBorder="1" applyAlignment="1">
      <alignment horizontal="left" vertical="center" wrapText="1"/>
    </xf>
    <xf numFmtId="0" fontId="32" fillId="7" borderId="10" xfId="3" applyFont="1" applyFill="1" applyBorder="1" applyAlignment="1">
      <alignment horizontal="left" vertical="center" wrapText="1"/>
    </xf>
    <xf numFmtId="0" fontId="32" fillId="7" borderId="11" xfId="3" applyFont="1" applyFill="1" applyBorder="1" applyAlignment="1">
      <alignment horizontal="left" vertical="center" wrapText="1"/>
    </xf>
    <xf numFmtId="0" fontId="32" fillId="7" borderId="12" xfId="3" applyFont="1" applyFill="1" applyBorder="1" applyAlignment="1">
      <alignment horizontal="left" vertical="center" wrapText="1"/>
    </xf>
    <xf numFmtId="0" fontId="32" fillId="0" borderId="28" xfId="3" applyFont="1" applyBorder="1" applyAlignment="1">
      <alignment horizontal="left" vertical="center" wrapText="1"/>
    </xf>
    <xf numFmtId="0" fontId="32" fillId="0" borderId="27" xfId="3" applyFont="1" applyBorder="1" applyAlignment="1">
      <alignment horizontal="left" vertical="center" wrapText="1"/>
    </xf>
    <xf numFmtId="0" fontId="32" fillId="0" borderId="33" xfId="3" applyFont="1" applyBorder="1" applyAlignment="1">
      <alignment horizontal="left" vertical="center" wrapText="1"/>
    </xf>
    <xf numFmtId="0" fontId="32" fillId="0" borderId="10" xfId="3" applyFont="1" applyBorder="1" applyAlignment="1">
      <alignment horizontal="left" vertical="center" wrapText="1"/>
    </xf>
    <xf numFmtId="0" fontId="32" fillId="0" borderId="11" xfId="3" applyFont="1" applyBorder="1" applyAlignment="1">
      <alignment horizontal="left" vertical="center" wrapText="1"/>
    </xf>
    <xf numFmtId="0" fontId="32" fillId="0" borderId="12" xfId="3" applyFont="1" applyBorder="1" applyAlignment="1">
      <alignment horizontal="left" vertical="center" wrapText="1"/>
    </xf>
    <xf numFmtId="49" fontId="30" fillId="4" borderId="34" xfId="3" applyNumberFormat="1" applyFont="1" applyFill="1" applyBorder="1" applyAlignment="1">
      <alignment horizontal="center" vertical="center" wrapText="1"/>
    </xf>
    <xf numFmtId="49" fontId="30" fillId="4" borderId="5" xfId="3" applyNumberFormat="1" applyFont="1" applyFill="1" applyBorder="1" applyAlignment="1">
      <alignment horizontal="center" vertical="center" wrapText="1"/>
    </xf>
    <xf numFmtId="49" fontId="30" fillId="4" borderId="16" xfId="3" applyNumberFormat="1" applyFont="1" applyFill="1" applyBorder="1" applyAlignment="1">
      <alignment horizontal="center" vertical="center" wrapText="1"/>
    </xf>
    <xf numFmtId="0" fontId="11" fillId="0" borderId="8" xfId="3" applyFont="1" applyBorder="1" applyAlignment="1">
      <alignment horizontal="left" vertical="center" wrapText="1"/>
    </xf>
    <xf numFmtId="0" fontId="11" fillId="0" borderId="0" xfId="3" applyFont="1" applyAlignment="1">
      <alignment horizontal="left" vertical="center" wrapText="1"/>
    </xf>
    <xf numFmtId="0" fontId="11" fillId="0" borderId="9" xfId="3" applyFont="1" applyBorder="1" applyAlignment="1">
      <alignment horizontal="left" vertical="center" wrapText="1"/>
    </xf>
    <xf numFmtId="0" fontId="11" fillId="0" borderId="10" xfId="3" applyFont="1" applyBorder="1" applyAlignment="1">
      <alignment horizontal="left" vertical="center" wrapText="1"/>
    </xf>
    <xf numFmtId="0" fontId="11" fillId="0" borderId="11" xfId="3" applyFont="1" applyBorder="1" applyAlignment="1">
      <alignment horizontal="left" vertical="center" wrapText="1"/>
    </xf>
    <xf numFmtId="0" fontId="11" fillId="0" borderId="12" xfId="3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5" borderId="27" xfId="0" applyFont="1" applyFill="1" applyBorder="1" applyAlignment="1">
      <alignment horizontal="center" vertical="center"/>
    </xf>
    <xf numFmtId="0" fontId="4" fillId="2" borderId="54" xfId="3" applyFont="1" applyFill="1" applyBorder="1" applyAlignment="1">
      <alignment horizontal="center" vertical="center"/>
    </xf>
    <xf numFmtId="0" fontId="4" fillId="2" borderId="31" xfId="3" applyFont="1" applyFill="1" applyBorder="1" applyAlignment="1">
      <alignment horizontal="center" vertical="center"/>
    </xf>
    <xf numFmtId="0" fontId="4" fillId="2" borderId="55" xfId="3" applyFont="1" applyFill="1" applyBorder="1" applyAlignment="1">
      <alignment horizontal="center" vertical="center"/>
    </xf>
    <xf numFmtId="0" fontId="5" fillId="0" borderId="56" xfId="3" applyFont="1" applyBorder="1" applyAlignment="1">
      <alignment horizontal="center" vertical="center"/>
    </xf>
    <xf numFmtId="0" fontId="5" fillId="0" borderId="57" xfId="3" applyFont="1" applyBorder="1" applyAlignment="1">
      <alignment horizontal="center" vertical="center"/>
    </xf>
    <xf numFmtId="0" fontId="5" fillId="0" borderId="58" xfId="3" applyFont="1" applyBorder="1" applyAlignment="1">
      <alignment horizontal="center" vertical="center"/>
    </xf>
    <xf numFmtId="0" fontId="27" fillId="0" borderId="9" xfId="3" applyFont="1" applyBorder="1" applyAlignment="1">
      <alignment horizontal="left" vertical="center"/>
    </xf>
    <xf numFmtId="0" fontId="27" fillId="0" borderId="13" xfId="3" applyFont="1" applyBorder="1" applyAlignment="1">
      <alignment horizontal="left" vertical="center"/>
    </xf>
    <xf numFmtId="0" fontId="27" fillId="3" borderId="8" xfId="3" applyFont="1" applyFill="1" applyBorder="1" applyAlignment="1">
      <alignment horizontal="left" vertical="center" wrapText="1"/>
    </xf>
    <xf numFmtId="0" fontId="11" fillId="3" borderId="8" xfId="3" applyFont="1" applyFill="1" applyBorder="1" applyAlignment="1">
      <alignment horizontal="center" vertical="center" wrapText="1"/>
    </xf>
    <xf numFmtId="0" fontId="11" fillId="3" borderId="0" xfId="3" applyFont="1" applyFill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10" fontId="11" fillId="3" borderId="14" xfId="3" applyNumberFormat="1" applyFont="1" applyFill="1" applyBorder="1" applyAlignment="1">
      <alignment horizontal="center" vertical="center" wrapText="1"/>
    </xf>
    <xf numFmtId="0" fontId="11" fillId="3" borderId="19" xfId="3" applyFont="1" applyFill="1" applyBorder="1" applyAlignment="1">
      <alignment horizontal="center" vertical="center" wrapText="1"/>
    </xf>
    <xf numFmtId="0" fontId="11" fillId="3" borderId="0" xfId="3" applyFont="1" applyFill="1" applyAlignment="1">
      <alignment horizontal="left" vertical="center" wrapText="1"/>
    </xf>
    <xf numFmtId="0" fontId="11" fillId="3" borderId="9" xfId="3" applyFont="1" applyFill="1" applyBorder="1" applyAlignment="1">
      <alignment horizontal="left" vertical="center" wrapText="1"/>
    </xf>
    <xf numFmtId="0" fontId="11" fillId="3" borderId="11" xfId="3" applyFont="1" applyFill="1" applyBorder="1" applyAlignment="1">
      <alignment horizontal="left" vertical="center" wrapText="1"/>
    </xf>
    <xf numFmtId="0" fontId="11" fillId="3" borderId="12" xfId="3" applyFont="1" applyFill="1" applyBorder="1" applyAlignment="1">
      <alignment horizontal="left" vertical="center" wrapText="1"/>
    </xf>
    <xf numFmtId="164" fontId="13" fillId="0" borderId="8" xfId="4" applyFont="1" applyFill="1" applyBorder="1" applyAlignment="1">
      <alignment horizontal="left" vertical="center"/>
    </xf>
    <xf numFmtId="164" fontId="3" fillId="0" borderId="0" xfId="4" applyFont="1" applyFill="1" applyBorder="1" applyAlignment="1">
      <alignment horizontal="left" vertical="center"/>
    </xf>
    <xf numFmtId="164" fontId="3" fillId="0" borderId="10" xfId="4" applyFont="1" applyFill="1" applyBorder="1" applyAlignment="1">
      <alignment horizontal="left" vertical="center"/>
    </xf>
    <xf numFmtId="164" fontId="3" fillId="0" borderId="11" xfId="4" applyFont="1" applyFill="1" applyBorder="1" applyAlignment="1">
      <alignment horizontal="left" vertical="center"/>
    </xf>
    <xf numFmtId="0" fontId="24" fillId="0" borderId="8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27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32" fillId="7" borderId="35" xfId="3" applyFont="1" applyFill="1" applyBorder="1" applyAlignment="1">
      <alignment horizontal="left" vertical="center" wrapText="1"/>
    </xf>
    <xf numFmtId="0" fontId="32" fillId="7" borderId="36" xfId="3" applyFont="1" applyFill="1" applyBorder="1" applyAlignment="1">
      <alignment horizontal="left" vertical="center" wrapText="1"/>
    </xf>
    <xf numFmtId="0" fontId="32" fillId="7" borderId="37" xfId="3" applyFont="1" applyFill="1" applyBorder="1" applyAlignment="1">
      <alignment horizontal="left" vertical="center" wrapText="1"/>
    </xf>
    <xf numFmtId="0" fontId="32" fillId="0" borderId="25" xfId="3" applyFont="1" applyBorder="1" applyAlignment="1">
      <alignment horizontal="center" vertical="center" wrapText="1"/>
    </xf>
    <xf numFmtId="0" fontId="32" fillId="0" borderId="14" xfId="3" applyFont="1" applyBorder="1" applyAlignment="1">
      <alignment horizontal="center" vertical="center" wrapText="1"/>
    </xf>
    <xf numFmtId="0" fontId="32" fillId="7" borderId="25" xfId="3" applyFont="1" applyFill="1" applyBorder="1" applyAlignment="1">
      <alignment horizontal="center" vertical="center"/>
    </xf>
    <xf numFmtId="0" fontId="32" fillId="7" borderId="14" xfId="3" applyFont="1" applyFill="1" applyBorder="1" applyAlignment="1">
      <alignment horizontal="center" vertical="center"/>
    </xf>
    <xf numFmtId="0" fontId="32" fillId="7" borderId="38" xfId="3" applyFont="1" applyFill="1" applyBorder="1" applyAlignment="1">
      <alignment horizontal="left" vertical="center" wrapText="1"/>
    </xf>
    <xf numFmtId="0" fontId="32" fillId="7" borderId="39" xfId="3" applyFont="1" applyFill="1" applyBorder="1" applyAlignment="1">
      <alignment horizontal="left" vertical="center" wrapText="1"/>
    </xf>
    <xf numFmtId="0" fontId="32" fillId="7" borderId="40" xfId="3" applyFont="1" applyFill="1" applyBorder="1" applyAlignment="1">
      <alignment horizontal="left" vertical="center" wrapText="1"/>
    </xf>
    <xf numFmtId="0" fontId="33" fillId="0" borderId="19" xfId="0" applyFont="1" applyBorder="1" applyAlignment="1">
      <alignment horizontal="left" vertical="center"/>
    </xf>
    <xf numFmtId="0" fontId="33" fillId="0" borderId="19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/>
    </xf>
    <xf numFmtId="0" fontId="34" fillId="5" borderId="28" xfId="0" applyFont="1" applyFill="1" applyBorder="1" applyAlignment="1">
      <alignment horizontal="center" vertical="center"/>
    </xf>
    <xf numFmtId="0" fontId="34" fillId="5" borderId="27" xfId="0" applyFont="1" applyFill="1" applyBorder="1" applyAlignment="1">
      <alignment horizontal="center" vertical="center"/>
    </xf>
    <xf numFmtId="0" fontId="34" fillId="5" borderId="33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/>
    </xf>
    <xf numFmtId="0" fontId="34" fillId="5" borderId="11" xfId="0" applyFont="1" applyFill="1" applyBorder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0" fontId="35" fillId="5" borderId="20" xfId="0" applyFont="1" applyFill="1" applyBorder="1" applyAlignment="1">
      <alignment horizontal="center" vertical="center"/>
    </xf>
    <xf numFmtId="0" fontId="36" fillId="5" borderId="21" xfId="0" applyFont="1" applyFill="1" applyBorder="1" applyAlignment="1">
      <alignment horizontal="center" vertical="center"/>
    </xf>
    <xf numFmtId="0" fontId="36" fillId="5" borderId="22" xfId="0" applyFont="1" applyFill="1" applyBorder="1" applyAlignment="1">
      <alignment horizontal="center" vertical="center"/>
    </xf>
    <xf numFmtId="0" fontId="34" fillId="5" borderId="19" xfId="0" applyFont="1" applyFill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13" fillId="8" borderId="19" xfId="0" applyFont="1" applyFill="1" applyBorder="1" applyAlignment="1">
      <alignment horizontal="center" vertical="center"/>
    </xf>
    <xf numFmtId="0" fontId="13" fillId="8" borderId="20" xfId="0" applyFont="1" applyFill="1" applyBorder="1" applyAlignment="1">
      <alignment horizontal="center" vertical="center"/>
    </xf>
    <xf numFmtId="0" fontId="13" fillId="8" borderId="21" xfId="0" applyFont="1" applyFill="1" applyBorder="1" applyAlignment="1">
      <alignment horizontal="center" vertical="center"/>
    </xf>
    <xf numFmtId="0" fontId="13" fillId="8" borderId="22" xfId="0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 wrapText="1"/>
    </xf>
    <xf numFmtId="2" fontId="33" fillId="0" borderId="20" xfId="0" applyNumberFormat="1" applyFont="1" applyBorder="1" applyAlignment="1">
      <alignment horizontal="center" vertical="center"/>
    </xf>
    <xf numFmtId="2" fontId="33" fillId="0" borderId="21" xfId="0" applyNumberFormat="1" applyFont="1" applyBorder="1" applyAlignment="1">
      <alignment horizontal="center" vertical="center"/>
    </xf>
    <xf numFmtId="2" fontId="33" fillId="0" borderId="22" xfId="0" applyNumberFormat="1" applyFont="1" applyBorder="1" applyAlignment="1">
      <alignment horizontal="center" vertical="center"/>
    </xf>
    <xf numFmtId="0" fontId="24" fillId="4" borderId="19" xfId="0" applyFont="1" applyFill="1" applyBorder="1" applyAlignment="1">
      <alignment horizontal="center"/>
    </xf>
    <xf numFmtId="0" fontId="37" fillId="0" borderId="0" xfId="0" applyFont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</cellXfs>
  <cellStyles count="8">
    <cellStyle name="Excel Built-in Excel Built-in Excel Built-in Excel Built-in Excel Built-in Excel Built-in Excel Built-in Separador de milhares 4" xfId="7" xr:uid="{00000000-0005-0000-0000-000000000000}"/>
    <cellStyle name="Moeda" xfId="1" builtinId="4"/>
    <cellStyle name="Moeda 2" xfId="6" xr:uid="{00000000-0005-0000-0000-000002000000}"/>
    <cellStyle name="Normal" xfId="0" builtinId="0"/>
    <cellStyle name="Normal 2" xfId="3" xr:uid="{00000000-0005-0000-0000-000004000000}"/>
    <cellStyle name="Porcentagem" xfId="2" builtinId="5"/>
    <cellStyle name="Vírgula 2" xfId="4" xr:uid="{00000000-0005-0000-0000-000006000000}"/>
    <cellStyle name="Vírgula 3" xfId="5" xr:uid="{00000000-0005-0000-0000-000007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astaobras$/pastaobras$/Users/carlosxavier/Downloads/OR&#199;AMENTO%20QUADRA%20DOS%20CAMELOS.xls" TargetMode="External"/><Relationship Id="rId1" Type="http://schemas.openxmlformats.org/officeDocument/2006/relationships/externalLinkPath" Target="/pastaobras$/pastaobras$/Users/carlosxavier/Downloads/OR&#199;AMENTO%20QUADRA%20DOS%20CAMELO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Leonardo%20Morais/Desktop/PREFEITURA%20MUNICIPAL%20DE%20CARANGOLA%20-%202022/PROJETOS%20CAIXA/ESTRADA%20VICINAL%20E%20GALERIAS%20PLUVIAIS/PLANILHAS/OR&#199;AMENTO%20FINAL%20PAVIMENTA&#199;&#195;O%20BARROSO.xlsx" TargetMode="External"/><Relationship Id="rId1" Type="http://schemas.openxmlformats.org/officeDocument/2006/relationships/externalLinkPath" Target="/Users/Leonardo%20Morais/Desktop/PREFEITURA%20MUNICIPAL%20DE%20CARANGOLA%20-%202022/PROJETOS%20CAIXA/ESTRADA%20VICINAL%20E%20GALERIAS%20PLUVIAIS/PLANILHAS/OR&#199;AMENTO%20FINAL%20PAVIMENTA&#199;&#195;O%20BARRO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RÇ. C - D"/>
      <sheetName val="BDI C - DES."/>
      <sheetName val="ORÇ. S-D"/>
      <sheetName val="Crono. Físico-financeiro"/>
      <sheetName val="BDI S - D"/>
      <sheetName val="Mem. Cálculo"/>
      <sheetName val="RUA DR. OSVALDO VASCONCELOS"/>
      <sheetName val="BDI"/>
      <sheetName val="CRONOGRAMA"/>
      <sheetName val="MEMORIAL DE CÁLCULO"/>
    </sheetNames>
    <sheetDataSet>
      <sheetData sheetId="0" refreshError="1"/>
      <sheetData sheetId="1" refreshError="1"/>
      <sheetData sheetId="2" refreshError="1">
        <row r="4">
          <cell r="B4" t="str">
            <v>Descrição da obra / Serviço</v>
          </cell>
          <cell r="C4">
            <v>0</v>
          </cell>
          <cell r="D4">
            <v>0</v>
          </cell>
          <cell r="E4">
            <v>0</v>
          </cell>
        </row>
        <row r="22">
          <cell r="B22">
            <v>2</v>
          </cell>
        </row>
        <row r="35">
          <cell r="B35">
            <v>3</v>
          </cell>
        </row>
      </sheetData>
      <sheetData sheetId="3" refreshError="1"/>
      <sheetData sheetId="4" refreshError="1"/>
      <sheetData sheetId="5" refreshError="1"/>
      <sheetData sheetId="6">
        <row r="38">
          <cell r="B38">
            <v>3.9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130"/>
  <sheetViews>
    <sheetView showGridLines="0" topLeftCell="A73" zoomScale="90" zoomScaleNormal="90" workbookViewId="0">
      <selection activeCell="E91" sqref="E91"/>
    </sheetView>
  </sheetViews>
  <sheetFormatPr defaultColWidth="10" defaultRowHeight="13.2" outlineLevelRow="1"/>
  <cols>
    <col min="1" max="1" width="0.5546875" style="23" customWidth="1"/>
    <col min="2" max="2" width="6.5546875" style="49" bestFit="1" customWidth="1"/>
    <col min="3" max="3" width="11.88671875" style="49" customWidth="1"/>
    <col min="4" max="4" width="13" style="49" customWidth="1"/>
    <col min="5" max="5" width="118.21875" style="34" customWidth="1"/>
    <col min="6" max="6" width="7.33203125" style="23" customWidth="1"/>
    <col min="7" max="7" width="9.5546875" style="35" customWidth="1"/>
    <col min="8" max="8" width="14.6640625" style="36" customWidth="1"/>
    <col min="9" max="9" width="17.6640625" style="1" customWidth="1"/>
    <col min="10" max="10" width="11.33203125" style="1" customWidth="1"/>
    <col min="11" max="11" width="0.5546875" style="1" customWidth="1"/>
    <col min="12" max="16384" width="10" style="1"/>
  </cols>
  <sheetData>
    <row r="1" spans="1:11" ht="5.0999999999999996" customHeight="1" thickBot="1">
      <c r="A1" s="56"/>
      <c r="B1" s="57"/>
      <c r="C1" s="57"/>
      <c r="D1" s="57"/>
      <c r="E1" s="57"/>
      <c r="F1" s="57"/>
      <c r="G1" s="57"/>
      <c r="H1" s="57"/>
      <c r="I1" s="57"/>
      <c r="J1" s="58"/>
      <c r="K1" s="59"/>
    </row>
    <row r="2" spans="1:11" ht="21.9" customHeight="1" thickBot="1">
      <c r="A2" s="60"/>
      <c r="B2" s="199" t="s">
        <v>0</v>
      </c>
      <c r="C2" s="200"/>
      <c r="D2" s="200"/>
      <c r="E2" s="200"/>
      <c r="F2" s="200"/>
      <c r="G2" s="200"/>
      <c r="H2" s="200"/>
      <c r="I2" s="200"/>
      <c r="J2" s="201"/>
      <c r="K2" s="61"/>
    </row>
    <row r="3" spans="1:11" ht="38.4" hidden="1" customHeight="1">
      <c r="A3" s="62"/>
      <c r="B3" s="202"/>
      <c r="C3" s="202"/>
      <c r="D3" s="202"/>
      <c r="E3" s="202"/>
      <c r="F3" s="202"/>
      <c r="G3" s="202"/>
      <c r="H3" s="202"/>
      <c r="I3" s="202"/>
      <c r="J3" s="203"/>
      <c r="K3" s="63"/>
    </row>
    <row r="4" spans="1:11" ht="9.9" customHeight="1">
      <c r="A4" s="60"/>
      <c r="B4" s="204" t="s">
        <v>1</v>
      </c>
      <c r="C4" s="205"/>
      <c r="D4" s="205"/>
      <c r="E4" s="206"/>
      <c r="F4" s="207" t="s">
        <v>2</v>
      </c>
      <c r="G4" s="208"/>
      <c r="H4" s="208"/>
      <c r="I4" s="2"/>
      <c r="J4" s="40"/>
      <c r="K4" s="61"/>
    </row>
    <row r="5" spans="1:11" ht="12" customHeight="1" outlineLevel="1">
      <c r="A5" s="62"/>
      <c r="B5" s="209" t="s">
        <v>143</v>
      </c>
      <c r="C5" s="210"/>
      <c r="D5" s="210"/>
      <c r="E5" s="211"/>
      <c r="F5" s="215" t="s">
        <v>3</v>
      </c>
      <c r="G5" s="216"/>
      <c r="H5" s="216"/>
      <c r="I5" s="3"/>
      <c r="J5" s="41"/>
      <c r="K5" s="63"/>
    </row>
    <row r="6" spans="1:11" ht="12" customHeight="1" outlineLevel="1">
      <c r="A6" s="62"/>
      <c r="B6" s="212"/>
      <c r="C6" s="213"/>
      <c r="D6" s="213"/>
      <c r="E6" s="214"/>
      <c r="F6" s="217"/>
      <c r="G6" s="218"/>
      <c r="H6" s="218"/>
      <c r="I6" s="219" t="s">
        <v>4</v>
      </c>
      <c r="J6" s="220"/>
      <c r="K6" s="63"/>
    </row>
    <row r="7" spans="1:11" ht="1.2" customHeight="1" outlineLevel="1">
      <c r="A7" s="62"/>
      <c r="B7" s="4"/>
      <c r="C7" s="4"/>
      <c r="D7" s="5"/>
      <c r="E7" s="5"/>
      <c r="F7" s="5"/>
      <c r="G7" s="6"/>
      <c r="H7" s="6"/>
      <c r="I7" s="219"/>
      <c r="J7" s="220"/>
      <c r="K7" s="63"/>
    </row>
    <row r="8" spans="1:11" ht="20.399999999999999" customHeight="1" outlineLevel="1">
      <c r="A8" s="60"/>
      <c r="B8" s="204" t="s">
        <v>5</v>
      </c>
      <c r="C8" s="206"/>
      <c r="D8" s="7" t="s">
        <v>6</v>
      </c>
      <c r="E8" s="8" t="s">
        <v>7</v>
      </c>
      <c r="F8" s="207" t="s">
        <v>40</v>
      </c>
      <c r="G8" s="208"/>
      <c r="H8" s="9" t="s">
        <v>8</v>
      </c>
      <c r="I8" s="221" t="s">
        <v>75</v>
      </c>
      <c r="J8" s="222"/>
      <c r="K8" s="61"/>
    </row>
    <row r="9" spans="1:11" ht="12" customHeight="1" outlineLevel="1">
      <c r="A9" s="64"/>
      <c r="B9" s="223" t="s">
        <v>9</v>
      </c>
      <c r="C9" s="224"/>
      <c r="D9" s="223" t="s">
        <v>9</v>
      </c>
      <c r="E9" s="227" t="s">
        <v>9</v>
      </c>
      <c r="F9" s="229" t="s">
        <v>121</v>
      </c>
      <c r="G9" s="230"/>
      <c r="H9" s="231" t="s">
        <v>203</v>
      </c>
      <c r="I9" s="233" t="s">
        <v>80</v>
      </c>
      <c r="J9" s="234"/>
      <c r="K9" s="65"/>
    </row>
    <row r="10" spans="1:11" ht="16.8" customHeight="1" outlineLevel="1">
      <c r="A10" s="64"/>
      <c r="B10" s="225"/>
      <c r="C10" s="226"/>
      <c r="D10" s="225"/>
      <c r="E10" s="228"/>
      <c r="F10" s="235" t="s">
        <v>120</v>
      </c>
      <c r="G10" s="236"/>
      <c r="H10" s="232"/>
      <c r="I10" s="10"/>
      <c r="J10" s="42"/>
      <c r="K10" s="65"/>
    </row>
    <row r="11" spans="1:11" ht="3" customHeight="1" outlineLevel="1">
      <c r="A11" s="62"/>
      <c r="B11" s="11"/>
      <c r="C11" s="11"/>
      <c r="D11" s="11"/>
      <c r="E11" s="11"/>
      <c r="F11" s="11"/>
      <c r="G11" s="11"/>
      <c r="H11" s="11"/>
      <c r="I11" s="12"/>
      <c r="J11" s="43"/>
      <c r="K11" s="63"/>
    </row>
    <row r="12" spans="1:11" ht="9.9" customHeight="1" outlineLevel="1">
      <c r="A12" s="60"/>
      <c r="B12" s="237" t="s">
        <v>10</v>
      </c>
      <c r="C12" s="238"/>
      <c r="D12" s="13" t="s">
        <v>11</v>
      </c>
      <c r="E12" s="13" t="s">
        <v>12</v>
      </c>
      <c r="F12" s="207" t="s">
        <v>13</v>
      </c>
      <c r="G12" s="239"/>
      <c r="H12" s="8" t="s">
        <v>14</v>
      </c>
      <c r="I12" s="219" t="s">
        <v>4</v>
      </c>
      <c r="J12" s="220"/>
      <c r="K12" s="61"/>
    </row>
    <row r="13" spans="1:11" ht="12" customHeight="1" outlineLevel="1">
      <c r="A13" s="64"/>
      <c r="B13" s="240" t="s">
        <v>15</v>
      </c>
      <c r="C13" s="241"/>
      <c r="D13" s="244" t="s">
        <v>111</v>
      </c>
      <c r="E13" s="246" t="s">
        <v>144</v>
      </c>
      <c r="F13" s="248" t="s">
        <v>16</v>
      </c>
      <c r="G13" s="249"/>
      <c r="H13" s="250">
        <v>0.20699999999999999</v>
      </c>
      <c r="I13" s="233" t="s">
        <v>17</v>
      </c>
      <c r="J13" s="234"/>
      <c r="K13" s="65"/>
    </row>
    <row r="14" spans="1:11" ht="12" customHeight="1" outlineLevel="1">
      <c r="A14" s="64"/>
      <c r="B14" s="242"/>
      <c r="C14" s="243"/>
      <c r="D14" s="245"/>
      <c r="E14" s="247"/>
      <c r="F14" s="252" t="s">
        <v>18</v>
      </c>
      <c r="G14" s="253"/>
      <c r="H14" s="251"/>
      <c r="I14" s="254" t="s">
        <v>19</v>
      </c>
      <c r="J14" s="255"/>
      <c r="K14" s="65"/>
    </row>
    <row r="15" spans="1:11" ht="4.5" customHeight="1" outlineLevel="1" thickBot="1">
      <c r="A15" s="64"/>
      <c r="B15" s="48"/>
      <c r="C15" s="48"/>
      <c r="D15" s="48"/>
      <c r="E15" s="48"/>
      <c r="F15" s="14"/>
      <c r="G15" s="14"/>
      <c r="H15" s="15"/>
      <c r="I15" s="39"/>
      <c r="J15" s="53"/>
      <c r="K15" s="65"/>
    </row>
    <row r="16" spans="1:11" ht="39" customHeight="1" thickBot="1">
      <c r="A16" s="10"/>
      <c r="B16" s="16" t="s">
        <v>20</v>
      </c>
      <c r="C16" s="50" t="s">
        <v>21</v>
      </c>
      <c r="D16" s="17" t="s">
        <v>22</v>
      </c>
      <c r="E16" s="17" t="s">
        <v>23</v>
      </c>
      <c r="F16" s="17" t="s">
        <v>24</v>
      </c>
      <c r="G16" s="18" t="s">
        <v>25</v>
      </c>
      <c r="H16" s="19" t="s">
        <v>26</v>
      </c>
      <c r="I16" s="20" t="s">
        <v>27</v>
      </c>
      <c r="J16" s="21" t="s">
        <v>28</v>
      </c>
      <c r="K16" s="66"/>
    </row>
    <row r="17" spans="1:159" ht="4.5" customHeight="1">
      <c r="A17" s="67"/>
      <c r="B17" s="23"/>
      <c r="C17" s="23"/>
      <c r="D17" s="23"/>
      <c r="G17" s="24"/>
      <c r="H17" s="25"/>
      <c r="J17" s="22"/>
      <c r="K17" s="66"/>
    </row>
    <row r="18" spans="1:159" s="31" customFormat="1" ht="4.5" customHeight="1">
      <c r="A18" s="67"/>
      <c r="B18" s="26"/>
      <c r="C18" s="26"/>
      <c r="D18" s="26"/>
      <c r="E18" s="27"/>
      <c r="F18" s="26"/>
      <c r="G18" s="28"/>
      <c r="H18" s="29"/>
      <c r="I18" s="30"/>
      <c r="J18" s="44"/>
      <c r="K18" s="66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s="31" customFormat="1">
      <c r="A19" s="67"/>
      <c r="B19" s="32">
        <v>1</v>
      </c>
      <c r="C19" s="51" t="s">
        <v>21</v>
      </c>
      <c r="D19" s="51" t="s">
        <v>22</v>
      </c>
      <c r="E19" s="33" t="s">
        <v>29</v>
      </c>
      <c r="F19" s="256"/>
      <c r="G19" s="256"/>
      <c r="H19" s="256"/>
      <c r="I19" s="256"/>
      <c r="J19" s="257"/>
      <c r="K19" s="6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>
      <c r="A20" s="67"/>
      <c r="B20" s="145" t="s">
        <v>41</v>
      </c>
      <c r="C20" s="146">
        <v>103689</v>
      </c>
      <c r="D20" s="147" t="s">
        <v>32</v>
      </c>
      <c r="E20" s="148" t="s">
        <v>73</v>
      </c>
      <c r="F20" s="147" t="s">
        <v>36</v>
      </c>
      <c r="G20" s="149">
        <v>4.5</v>
      </c>
      <c r="H20" s="150">
        <v>365.55</v>
      </c>
      <c r="I20" s="151">
        <f>ROUND(H20*(1+$H$13),2)</f>
        <v>441.22</v>
      </c>
      <c r="J20" s="152">
        <f t="shared" ref="J20:J22" si="0">SUM(G20*I20)</f>
        <v>1985.49</v>
      </c>
      <c r="K20" s="66"/>
    </row>
    <row r="21" spans="1:159" ht="18" customHeight="1">
      <c r="A21" s="67"/>
      <c r="B21" s="145" t="s">
        <v>42</v>
      </c>
      <c r="C21" s="147">
        <v>99059</v>
      </c>
      <c r="D21" s="147" t="s">
        <v>32</v>
      </c>
      <c r="E21" s="148" t="s">
        <v>74</v>
      </c>
      <c r="F21" s="147" t="s">
        <v>31</v>
      </c>
      <c r="G21" s="149">
        <v>28.1</v>
      </c>
      <c r="H21" s="153">
        <v>77.739999999999995</v>
      </c>
      <c r="I21" s="151">
        <f t="shared" ref="I21:I22" si="1">ROUND(H21*(1+$H$13),2)</f>
        <v>93.83</v>
      </c>
      <c r="J21" s="152">
        <f t="shared" si="0"/>
        <v>2636.62</v>
      </c>
      <c r="K21" s="66"/>
    </row>
    <row r="22" spans="1:159" ht="16.2" customHeight="1">
      <c r="A22" s="67"/>
      <c r="B22" s="145" t="s">
        <v>76</v>
      </c>
      <c r="C22" s="147" t="s">
        <v>105</v>
      </c>
      <c r="D22" s="147" t="s">
        <v>106</v>
      </c>
      <c r="E22" s="154" t="s">
        <v>108</v>
      </c>
      <c r="F22" s="147" t="s">
        <v>36</v>
      </c>
      <c r="G22" s="149">
        <v>6</v>
      </c>
      <c r="H22" s="153">
        <v>709.86</v>
      </c>
      <c r="I22" s="151">
        <f t="shared" si="1"/>
        <v>856.8</v>
      </c>
      <c r="J22" s="152">
        <f t="shared" si="0"/>
        <v>5140.8</v>
      </c>
      <c r="K22" s="66"/>
    </row>
    <row r="23" spans="1:159" ht="12.6" customHeight="1">
      <c r="A23" s="67"/>
      <c r="B23" s="145" t="s">
        <v>122</v>
      </c>
      <c r="C23" s="147">
        <v>97622</v>
      </c>
      <c r="D23" s="147" t="s">
        <v>32</v>
      </c>
      <c r="E23" s="154" t="s">
        <v>124</v>
      </c>
      <c r="F23" s="147" t="s">
        <v>37</v>
      </c>
      <c r="G23" s="149">
        <v>3.54</v>
      </c>
      <c r="H23" s="153">
        <v>66.52</v>
      </c>
      <c r="I23" s="151">
        <f t="shared" ref="I23" si="2">ROUND(H23*(1+$H$13),2)</f>
        <v>80.290000000000006</v>
      </c>
      <c r="J23" s="152">
        <f t="shared" ref="J23" si="3">SUM(G23*I23)</f>
        <v>284.23</v>
      </c>
      <c r="K23" s="66"/>
    </row>
    <row r="24" spans="1:159" ht="14.4" customHeight="1">
      <c r="A24" s="67"/>
      <c r="B24" s="145" t="s">
        <v>128</v>
      </c>
      <c r="C24" s="147" t="str">
        <f>'MERCADO 01'!A9</f>
        <v>MERC-01</v>
      </c>
      <c r="D24" s="147" t="s">
        <v>198</v>
      </c>
      <c r="E24" s="148" t="s">
        <v>197</v>
      </c>
      <c r="F24" s="147" t="s">
        <v>102</v>
      </c>
      <c r="G24" s="149">
        <v>1</v>
      </c>
      <c r="H24" s="153">
        <f>'MERCADO 01'!H9:K9</f>
        <v>2643.3</v>
      </c>
      <c r="I24" s="151">
        <f t="shared" ref="I24" si="4">ROUND(H24*(1+$H$13),2)</f>
        <v>3190.46</v>
      </c>
      <c r="J24" s="152">
        <f t="shared" ref="J24" si="5">SUM(G24*I24)</f>
        <v>3190.46</v>
      </c>
      <c r="K24" s="66"/>
    </row>
    <row r="25" spans="1:159" s="31" customFormat="1" outlineLevel="1">
      <c r="A25" s="67"/>
      <c r="B25" s="192" t="s">
        <v>30</v>
      </c>
      <c r="C25" s="192"/>
      <c r="D25" s="192"/>
      <c r="E25" s="192"/>
      <c r="F25" s="192"/>
      <c r="G25" s="192"/>
      <c r="H25" s="192"/>
      <c r="I25" s="192"/>
      <c r="J25" s="45">
        <f>SUM(J20:J24)</f>
        <v>13237.6</v>
      </c>
      <c r="K25" s="66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s="31" customFormat="1" ht="4.95" customHeight="1" outlineLevel="1">
      <c r="A26" s="67"/>
      <c r="B26" s="54"/>
      <c r="C26" s="55"/>
      <c r="D26" s="55"/>
      <c r="E26" s="55"/>
      <c r="F26" s="55"/>
      <c r="G26" s="55"/>
      <c r="H26" s="55"/>
      <c r="I26" s="55"/>
      <c r="J26" s="47"/>
      <c r="K26" s="66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s="31" customFormat="1" outlineLevel="1">
      <c r="A27" s="67"/>
      <c r="B27" s="179">
        <v>2</v>
      </c>
      <c r="C27" s="179" t="s">
        <v>21</v>
      </c>
      <c r="D27" s="179" t="s">
        <v>22</v>
      </c>
      <c r="E27" s="33" t="s">
        <v>33</v>
      </c>
      <c r="F27" s="187"/>
      <c r="G27" s="188"/>
      <c r="H27" s="188"/>
      <c r="I27" s="188"/>
      <c r="J27" s="189"/>
      <c r="K27" s="66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s="31" customFormat="1" outlineLevel="1">
      <c r="A28" s="67"/>
      <c r="B28" s="180"/>
      <c r="C28" s="180"/>
      <c r="D28" s="180"/>
      <c r="E28" s="33" t="s">
        <v>90</v>
      </c>
      <c r="F28" s="258"/>
      <c r="G28" s="259"/>
      <c r="H28" s="259"/>
      <c r="I28" s="259"/>
      <c r="J28" s="260"/>
      <c r="K28" s="66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ht="18" customHeight="1" outlineLevel="1">
      <c r="A29" s="67"/>
      <c r="B29" s="155" t="s">
        <v>44</v>
      </c>
      <c r="C29" s="156">
        <v>93358</v>
      </c>
      <c r="D29" s="146" t="s">
        <v>32</v>
      </c>
      <c r="E29" s="157" t="s">
        <v>89</v>
      </c>
      <c r="F29" s="158" t="s">
        <v>37</v>
      </c>
      <c r="G29" s="159">
        <v>4.4000000000000004</v>
      </c>
      <c r="H29" s="151">
        <v>98.41</v>
      </c>
      <c r="I29" s="151">
        <f t="shared" ref="I29:I35" si="6">ROUND(H29*(1+$H$13),2)</f>
        <v>118.78</v>
      </c>
      <c r="J29" s="152">
        <f t="shared" ref="J29:J35" si="7">SUM(G29*I29)</f>
        <v>522.63</v>
      </c>
      <c r="K29" s="66"/>
    </row>
    <row r="30" spans="1:159" ht="18" customHeight="1" outlineLevel="1">
      <c r="A30" s="67"/>
      <c r="B30" s="155" t="s">
        <v>45</v>
      </c>
      <c r="C30" s="156">
        <v>104918</v>
      </c>
      <c r="D30" s="147" t="s">
        <v>32</v>
      </c>
      <c r="E30" s="157" t="s">
        <v>91</v>
      </c>
      <c r="F30" s="158" t="s">
        <v>34</v>
      </c>
      <c r="G30" s="159">
        <v>140</v>
      </c>
      <c r="H30" s="151">
        <v>14.1</v>
      </c>
      <c r="I30" s="151">
        <f t="shared" si="6"/>
        <v>17.02</v>
      </c>
      <c r="J30" s="152">
        <f t="shared" si="7"/>
        <v>2382.8000000000002</v>
      </c>
      <c r="K30" s="66"/>
    </row>
    <row r="31" spans="1:159" ht="18" customHeight="1" outlineLevel="1">
      <c r="A31" s="67"/>
      <c r="B31" s="155" t="s">
        <v>77</v>
      </c>
      <c r="C31" s="156">
        <v>104919</v>
      </c>
      <c r="D31" s="147" t="s">
        <v>32</v>
      </c>
      <c r="E31" s="157" t="s">
        <v>129</v>
      </c>
      <c r="F31" s="158" t="s">
        <v>34</v>
      </c>
      <c r="G31" s="159">
        <v>400</v>
      </c>
      <c r="H31" s="151">
        <v>12.38</v>
      </c>
      <c r="I31" s="151">
        <f t="shared" ref="I31" si="8">ROUND(H31*(1+$H$13),2)</f>
        <v>14.94</v>
      </c>
      <c r="J31" s="152">
        <f t="shared" ref="J31" si="9">SUM(G31*I31)</f>
        <v>5976</v>
      </c>
      <c r="K31" s="66"/>
    </row>
    <row r="32" spans="1:159" ht="18" customHeight="1" outlineLevel="1">
      <c r="A32" s="67"/>
      <c r="B32" s="155" t="s">
        <v>78</v>
      </c>
      <c r="C32" s="156">
        <v>104920</v>
      </c>
      <c r="D32" s="147" t="s">
        <v>32</v>
      </c>
      <c r="E32" s="157" t="s">
        <v>130</v>
      </c>
      <c r="F32" s="158" t="s">
        <v>34</v>
      </c>
      <c r="G32" s="159">
        <v>100</v>
      </c>
      <c r="H32" s="151">
        <v>10.42</v>
      </c>
      <c r="I32" s="151">
        <f t="shared" ref="I32" si="10">ROUND(H32*(1+$H$13),2)</f>
        <v>12.58</v>
      </c>
      <c r="J32" s="152">
        <f t="shared" ref="J32" si="11">SUM(G32*I32)</f>
        <v>1258</v>
      </c>
      <c r="K32" s="66"/>
    </row>
    <row r="33" spans="1:159" ht="18" customHeight="1" outlineLevel="1">
      <c r="A33" s="67"/>
      <c r="B33" s="155" t="s">
        <v>79</v>
      </c>
      <c r="C33" s="156">
        <v>96556</v>
      </c>
      <c r="D33" s="147" t="s">
        <v>32</v>
      </c>
      <c r="E33" s="157" t="s">
        <v>92</v>
      </c>
      <c r="F33" s="158" t="s">
        <v>37</v>
      </c>
      <c r="G33" s="159">
        <v>8</v>
      </c>
      <c r="H33" s="151">
        <v>1026.8599999999999</v>
      </c>
      <c r="I33" s="151">
        <f t="shared" si="6"/>
        <v>1239.42</v>
      </c>
      <c r="J33" s="152">
        <f t="shared" si="7"/>
        <v>9915.36</v>
      </c>
      <c r="K33" s="66"/>
    </row>
    <row r="34" spans="1:159" ht="18" customHeight="1" outlineLevel="1">
      <c r="A34" s="67"/>
      <c r="B34" s="155" t="s">
        <v>131</v>
      </c>
      <c r="C34" s="156" t="s">
        <v>52</v>
      </c>
      <c r="D34" s="160" t="s">
        <v>107</v>
      </c>
      <c r="E34" s="148" t="s">
        <v>99</v>
      </c>
      <c r="F34" s="160" t="s">
        <v>36</v>
      </c>
      <c r="G34" s="159">
        <v>32</v>
      </c>
      <c r="H34" s="151">
        <v>82.38</v>
      </c>
      <c r="I34" s="151">
        <f t="shared" si="6"/>
        <v>99.43</v>
      </c>
      <c r="J34" s="152">
        <f t="shared" si="7"/>
        <v>3181.76</v>
      </c>
      <c r="K34" s="66"/>
    </row>
    <row r="35" spans="1:159" ht="18" customHeight="1" outlineLevel="1">
      <c r="A35" s="67"/>
      <c r="B35" s="155" t="s">
        <v>132</v>
      </c>
      <c r="C35" s="156">
        <v>93382</v>
      </c>
      <c r="D35" s="147" t="s">
        <v>32</v>
      </c>
      <c r="E35" s="157" t="s">
        <v>101</v>
      </c>
      <c r="F35" s="158" t="s">
        <v>37</v>
      </c>
      <c r="G35" s="159">
        <v>1.32</v>
      </c>
      <c r="H35" s="151">
        <v>31.1</v>
      </c>
      <c r="I35" s="151">
        <f t="shared" si="6"/>
        <v>37.54</v>
      </c>
      <c r="J35" s="152">
        <f t="shared" si="7"/>
        <v>49.55</v>
      </c>
      <c r="K35" s="66"/>
    </row>
    <row r="36" spans="1:159" ht="13.2" customHeight="1" outlineLevel="1">
      <c r="A36" s="67"/>
      <c r="B36" s="184" t="s">
        <v>30</v>
      </c>
      <c r="C36" s="185"/>
      <c r="D36" s="185"/>
      <c r="E36" s="185"/>
      <c r="F36" s="185"/>
      <c r="G36" s="185"/>
      <c r="H36" s="185"/>
      <c r="I36" s="186"/>
      <c r="J36" s="45">
        <f>SUM(J29:J35)</f>
        <v>23286.1</v>
      </c>
      <c r="K36" s="66"/>
    </row>
    <row r="37" spans="1:159" s="31" customFormat="1" ht="4.8" customHeight="1" outlineLevel="1">
      <c r="A37" s="67"/>
      <c r="B37" s="54"/>
      <c r="C37" s="55"/>
      <c r="D37" s="55"/>
      <c r="E37" s="55"/>
      <c r="F37" s="55"/>
      <c r="G37" s="55"/>
      <c r="H37" s="55"/>
      <c r="I37" s="55"/>
      <c r="J37" s="47"/>
      <c r="K37" s="66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s="31" customFormat="1" ht="13.8" customHeight="1" outlineLevel="1">
      <c r="A38" s="67"/>
      <c r="B38" s="179">
        <v>3</v>
      </c>
      <c r="C38" s="179" t="s">
        <v>21</v>
      </c>
      <c r="D38" s="179" t="s">
        <v>22</v>
      </c>
      <c r="E38" s="33" t="s">
        <v>72</v>
      </c>
      <c r="F38" s="125"/>
      <c r="G38" s="126"/>
      <c r="H38" s="126"/>
      <c r="I38" s="126"/>
      <c r="J38" s="127"/>
      <c r="K38" s="66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</row>
    <row r="39" spans="1:159" s="31" customFormat="1" outlineLevel="1">
      <c r="A39" s="67"/>
      <c r="B39" s="180"/>
      <c r="C39" s="180"/>
      <c r="D39" s="180"/>
      <c r="E39" s="33" t="s">
        <v>97</v>
      </c>
      <c r="F39" s="181"/>
      <c r="G39" s="182"/>
      <c r="H39" s="182"/>
      <c r="I39" s="182"/>
      <c r="J39" s="183"/>
      <c r="K39" s="66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</row>
    <row r="40" spans="1:159" ht="18" customHeight="1" outlineLevel="1">
      <c r="A40" s="67"/>
      <c r="B40" s="155" t="s">
        <v>46</v>
      </c>
      <c r="C40" s="156">
        <v>92763</v>
      </c>
      <c r="D40" s="146" t="s">
        <v>32</v>
      </c>
      <c r="E40" s="157" t="s">
        <v>136</v>
      </c>
      <c r="F40" s="158" t="s">
        <v>34</v>
      </c>
      <c r="G40" s="159">
        <v>440</v>
      </c>
      <c r="H40" s="151">
        <v>8.59</v>
      </c>
      <c r="I40" s="151">
        <f t="shared" ref="I40" si="12">ROUND(H40*(1+$H$13),2)</f>
        <v>10.37</v>
      </c>
      <c r="J40" s="152">
        <f t="shared" ref="J40" si="13">SUM(G40*I40)</f>
        <v>4562.8</v>
      </c>
      <c r="K40" s="66"/>
    </row>
    <row r="41" spans="1:159" ht="18" customHeight="1" outlineLevel="1">
      <c r="A41" s="67"/>
      <c r="B41" s="155" t="s">
        <v>47</v>
      </c>
      <c r="C41" s="156">
        <v>92762</v>
      </c>
      <c r="D41" s="146" t="s">
        <v>32</v>
      </c>
      <c r="E41" s="157" t="s">
        <v>93</v>
      </c>
      <c r="F41" s="158" t="s">
        <v>34</v>
      </c>
      <c r="G41" s="159">
        <v>240</v>
      </c>
      <c r="H41" s="151">
        <v>10.33</v>
      </c>
      <c r="I41" s="151">
        <f t="shared" ref="I41" si="14">ROUND(H41*(1+$H$13),2)</f>
        <v>12.47</v>
      </c>
      <c r="J41" s="152">
        <f t="shared" ref="J41" si="15">SUM(G41*I41)</f>
        <v>2992.8</v>
      </c>
      <c r="K41" s="66"/>
    </row>
    <row r="42" spans="1:159" ht="18" customHeight="1" outlineLevel="1">
      <c r="A42" s="67"/>
      <c r="B42" s="155" t="s">
        <v>50</v>
      </c>
      <c r="C42" s="156">
        <v>92761</v>
      </c>
      <c r="D42" s="146" t="s">
        <v>32</v>
      </c>
      <c r="E42" s="157" t="s">
        <v>94</v>
      </c>
      <c r="F42" s="158" t="s">
        <v>34</v>
      </c>
      <c r="G42" s="159">
        <v>80</v>
      </c>
      <c r="H42" s="151">
        <v>11.8</v>
      </c>
      <c r="I42" s="151">
        <f t="shared" ref="I42:I45" si="16">ROUND(H42*(1+$H$13),2)</f>
        <v>14.24</v>
      </c>
      <c r="J42" s="152">
        <f t="shared" ref="J42:J45" si="17">SUM(G42*I42)</f>
        <v>1139.2</v>
      </c>
      <c r="K42" s="66"/>
    </row>
    <row r="43" spans="1:159" ht="18" customHeight="1" outlineLevel="1">
      <c r="A43" s="67"/>
      <c r="B43" s="155" t="s">
        <v>51</v>
      </c>
      <c r="C43" s="156">
        <v>92759</v>
      </c>
      <c r="D43" s="146" t="s">
        <v>32</v>
      </c>
      <c r="E43" s="157" t="s">
        <v>135</v>
      </c>
      <c r="F43" s="158" t="s">
        <v>34</v>
      </c>
      <c r="G43" s="159">
        <v>130</v>
      </c>
      <c r="H43" s="151">
        <v>14.22</v>
      </c>
      <c r="I43" s="151">
        <f t="shared" ref="I43" si="18">ROUND(H43*(1+$H$13),2)</f>
        <v>17.16</v>
      </c>
      <c r="J43" s="152">
        <f t="shared" ref="J43" si="19">SUM(G43*I43)</f>
        <v>2230.8000000000002</v>
      </c>
      <c r="K43" s="66"/>
    </row>
    <row r="44" spans="1:159" ht="12.6" customHeight="1" outlineLevel="1">
      <c r="A44" s="67"/>
      <c r="B44" s="155" t="s">
        <v>133</v>
      </c>
      <c r="C44" s="156" t="s">
        <v>52</v>
      </c>
      <c r="D44" s="160" t="s">
        <v>106</v>
      </c>
      <c r="E44" s="154" t="s">
        <v>98</v>
      </c>
      <c r="F44" s="160" t="s">
        <v>36</v>
      </c>
      <c r="G44" s="159">
        <v>146.88</v>
      </c>
      <c r="H44" s="151">
        <v>82.38</v>
      </c>
      <c r="I44" s="151">
        <f t="shared" si="16"/>
        <v>99.43</v>
      </c>
      <c r="J44" s="152">
        <f t="shared" si="17"/>
        <v>14604.28</v>
      </c>
      <c r="K44" s="66"/>
    </row>
    <row r="45" spans="1:159" ht="18" customHeight="1" outlineLevel="1">
      <c r="A45" s="67"/>
      <c r="B45" s="155" t="s">
        <v>134</v>
      </c>
      <c r="C45" s="156">
        <v>103669</v>
      </c>
      <c r="D45" s="147" t="s">
        <v>32</v>
      </c>
      <c r="E45" s="157" t="s">
        <v>95</v>
      </c>
      <c r="F45" s="158" t="s">
        <v>37</v>
      </c>
      <c r="G45" s="159">
        <v>7.34</v>
      </c>
      <c r="H45" s="151">
        <v>1053.42</v>
      </c>
      <c r="I45" s="151">
        <f t="shared" si="16"/>
        <v>1271.48</v>
      </c>
      <c r="J45" s="152">
        <f t="shared" si="17"/>
        <v>9332.66</v>
      </c>
      <c r="K45" s="66"/>
    </row>
    <row r="46" spans="1:159" ht="13.2" customHeight="1" outlineLevel="1">
      <c r="A46" s="67"/>
      <c r="B46" s="184" t="s">
        <v>88</v>
      </c>
      <c r="C46" s="185"/>
      <c r="D46" s="185"/>
      <c r="E46" s="185"/>
      <c r="F46" s="185"/>
      <c r="G46" s="185"/>
      <c r="H46" s="185"/>
      <c r="I46" s="186"/>
      <c r="J46" s="45">
        <f>SUM(J40:J45)</f>
        <v>34862.54</v>
      </c>
      <c r="K46" s="66"/>
    </row>
    <row r="47" spans="1:159" s="31" customFormat="1" ht="4.95" customHeight="1" outlineLevel="1">
      <c r="A47" s="67"/>
      <c r="B47" s="54"/>
      <c r="C47" s="55"/>
      <c r="D47" s="55"/>
      <c r="E47" s="55"/>
      <c r="F47" s="55"/>
      <c r="G47" s="55"/>
      <c r="H47" s="55"/>
      <c r="I47" s="55"/>
      <c r="J47" s="47"/>
      <c r="K47" s="6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</row>
    <row r="48" spans="1:159" s="31" customFormat="1" ht="13.8" customHeight="1" outlineLevel="1">
      <c r="A48" s="67"/>
      <c r="B48" s="179">
        <v>4</v>
      </c>
      <c r="C48" s="179" t="s">
        <v>21</v>
      </c>
      <c r="D48" s="179" t="s">
        <v>22</v>
      </c>
      <c r="E48" s="33" t="s">
        <v>72</v>
      </c>
      <c r="F48" s="125"/>
      <c r="G48" s="126"/>
      <c r="H48" s="126"/>
      <c r="I48" s="126"/>
      <c r="J48" s="127"/>
      <c r="K48" s="6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</row>
    <row r="49" spans="1:159" s="31" customFormat="1" outlineLevel="1">
      <c r="A49" s="67"/>
      <c r="B49" s="180"/>
      <c r="C49" s="180"/>
      <c r="D49" s="180"/>
      <c r="E49" s="33" t="s">
        <v>96</v>
      </c>
      <c r="F49" s="181"/>
      <c r="G49" s="182"/>
      <c r="H49" s="182"/>
      <c r="I49" s="182"/>
      <c r="J49" s="183"/>
      <c r="K49" s="6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</row>
    <row r="50" spans="1:159" ht="18" customHeight="1" outlineLevel="1">
      <c r="A50" s="67"/>
      <c r="B50" s="155" t="s">
        <v>48</v>
      </c>
      <c r="C50" s="156">
        <v>92770</v>
      </c>
      <c r="D50" s="147" t="s">
        <v>32</v>
      </c>
      <c r="E50" s="157" t="s">
        <v>140</v>
      </c>
      <c r="F50" s="158" t="s">
        <v>34</v>
      </c>
      <c r="G50" s="159">
        <v>330</v>
      </c>
      <c r="H50" s="151">
        <v>11.2</v>
      </c>
      <c r="I50" s="151">
        <f t="shared" ref="I50" si="20">ROUND(H50*(1+$H$13),2)</f>
        <v>13.52</v>
      </c>
      <c r="J50" s="152">
        <f t="shared" ref="J50" si="21">SUM(G50*I50)</f>
        <v>4461.6000000000004</v>
      </c>
      <c r="K50" s="66"/>
    </row>
    <row r="51" spans="1:159" ht="18" customHeight="1" outlineLevel="1">
      <c r="A51" s="67"/>
      <c r="B51" s="155" t="s">
        <v>49</v>
      </c>
      <c r="C51" s="156">
        <v>92769</v>
      </c>
      <c r="D51" s="147" t="s">
        <v>32</v>
      </c>
      <c r="E51" s="157" t="s">
        <v>141</v>
      </c>
      <c r="F51" s="158" t="s">
        <v>34</v>
      </c>
      <c r="G51" s="159">
        <v>450</v>
      </c>
      <c r="H51" s="151">
        <v>12.26</v>
      </c>
      <c r="I51" s="151">
        <f t="shared" ref="I51" si="22">ROUND(H51*(1+$H$13),2)</f>
        <v>14.8</v>
      </c>
      <c r="J51" s="152">
        <f t="shared" ref="J51" si="23">SUM(G51*I51)</f>
        <v>6660</v>
      </c>
      <c r="K51" s="66"/>
    </row>
    <row r="52" spans="1:159" ht="18" customHeight="1" outlineLevel="1">
      <c r="A52" s="67"/>
      <c r="B52" s="155" t="s">
        <v>137</v>
      </c>
      <c r="C52" s="156">
        <v>92768</v>
      </c>
      <c r="D52" s="147" t="s">
        <v>32</v>
      </c>
      <c r="E52" s="157" t="s">
        <v>142</v>
      </c>
      <c r="F52" s="158" t="s">
        <v>34</v>
      </c>
      <c r="G52" s="159">
        <v>220</v>
      </c>
      <c r="H52" s="151">
        <v>13.53</v>
      </c>
      <c r="I52" s="151">
        <f t="shared" ref="I52:I54" si="24">ROUND(H52*(1+$H$13),2)</f>
        <v>16.329999999999998</v>
      </c>
      <c r="J52" s="152">
        <f t="shared" ref="J52:J54" si="25">SUM(G52*I52)</f>
        <v>3592.6</v>
      </c>
      <c r="K52" s="66"/>
    </row>
    <row r="53" spans="1:159" ht="23.4" customHeight="1" outlineLevel="1">
      <c r="A53" s="67"/>
      <c r="B53" s="155" t="s">
        <v>138</v>
      </c>
      <c r="C53" s="156">
        <v>103682</v>
      </c>
      <c r="D53" s="147" t="s">
        <v>32</v>
      </c>
      <c r="E53" s="157" t="s">
        <v>100</v>
      </c>
      <c r="F53" s="158" t="s">
        <v>37</v>
      </c>
      <c r="G53" s="159">
        <v>11.18</v>
      </c>
      <c r="H53" s="151">
        <v>1073.8599999999999</v>
      </c>
      <c r="I53" s="151">
        <f t="shared" si="24"/>
        <v>1296.1500000000001</v>
      </c>
      <c r="J53" s="152">
        <f t="shared" si="25"/>
        <v>14490.96</v>
      </c>
      <c r="K53" s="66"/>
    </row>
    <row r="54" spans="1:159" ht="13.2" customHeight="1" outlineLevel="1">
      <c r="A54" s="67"/>
      <c r="B54" s="155" t="s">
        <v>139</v>
      </c>
      <c r="C54" s="156">
        <v>92514</v>
      </c>
      <c r="D54" s="147" t="s">
        <v>32</v>
      </c>
      <c r="E54" s="161" t="s">
        <v>123</v>
      </c>
      <c r="F54" s="147" t="s">
        <v>36</v>
      </c>
      <c r="G54" s="162">
        <v>111.84</v>
      </c>
      <c r="H54" s="151">
        <v>55.62</v>
      </c>
      <c r="I54" s="151">
        <f t="shared" si="24"/>
        <v>67.13</v>
      </c>
      <c r="J54" s="152">
        <f t="shared" si="25"/>
        <v>7507.82</v>
      </c>
      <c r="K54" s="66"/>
    </row>
    <row r="55" spans="1:159" ht="13.2" customHeight="1" outlineLevel="1">
      <c r="A55" s="67"/>
      <c r="B55" s="184" t="s">
        <v>88</v>
      </c>
      <c r="C55" s="185"/>
      <c r="D55" s="185"/>
      <c r="E55" s="185"/>
      <c r="F55" s="185"/>
      <c r="G55" s="185"/>
      <c r="H55" s="185"/>
      <c r="I55" s="186"/>
      <c r="J55" s="45">
        <f>SUM(J50:J54)</f>
        <v>36712.980000000003</v>
      </c>
      <c r="K55" s="66"/>
    </row>
    <row r="56" spans="1:159" s="31" customFormat="1" ht="4.95" customHeight="1" outlineLevel="1">
      <c r="A56" s="67"/>
      <c r="B56" s="54"/>
      <c r="C56" s="55"/>
      <c r="D56" s="55"/>
      <c r="E56" s="55"/>
      <c r="F56" s="55"/>
      <c r="G56" s="55"/>
      <c r="H56" s="55"/>
      <c r="I56" s="55"/>
      <c r="J56" s="47"/>
      <c r="K56" s="6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</row>
    <row r="57" spans="1:159" s="31" customFormat="1" outlineLevel="1">
      <c r="A57" s="67"/>
      <c r="B57" s="52">
        <v>5</v>
      </c>
      <c r="C57" s="51" t="s">
        <v>21</v>
      </c>
      <c r="D57" s="51" t="s">
        <v>22</v>
      </c>
      <c r="E57" s="33" t="s">
        <v>127</v>
      </c>
      <c r="F57" s="187"/>
      <c r="G57" s="188"/>
      <c r="H57" s="188"/>
      <c r="I57" s="188"/>
      <c r="J57" s="189"/>
      <c r="K57" s="6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</row>
    <row r="58" spans="1:159" ht="19.2" customHeight="1" outlineLevel="1">
      <c r="A58" s="67"/>
      <c r="B58" s="155" t="s">
        <v>81</v>
      </c>
      <c r="C58" s="156" t="s">
        <v>71</v>
      </c>
      <c r="D58" s="147" t="s">
        <v>106</v>
      </c>
      <c r="E58" s="163" t="s">
        <v>84</v>
      </c>
      <c r="F58" s="147" t="s">
        <v>36</v>
      </c>
      <c r="G58" s="159">
        <v>62.34</v>
      </c>
      <c r="H58" s="151">
        <v>76.209999999999994</v>
      </c>
      <c r="I58" s="151">
        <f t="shared" ref="I58:I65" si="26">ROUND(H58*(1+$H$13),2)</f>
        <v>91.99</v>
      </c>
      <c r="J58" s="152">
        <f t="shared" ref="J58:J65" si="27">SUM(G58*I58)</f>
        <v>5734.66</v>
      </c>
      <c r="K58" s="66"/>
    </row>
    <row r="59" spans="1:159" ht="20.399999999999999" customHeight="1" outlineLevel="1">
      <c r="A59" s="67"/>
      <c r="B59" s="155" t="s">
        <v>82</v>
      </c>
      <c r="C59" s="156" t="s">
        <v>147</v>
      </c>
      <c r="D59" s="147" t="s">
        <v>106</v>
      </c>
      <c r="E59" s="161" t="s">
        <v>146</v>
      </c>
      <c r="F59" s="147" t="s">
        <v>36</v>
      </c>
      <c r="G59" s="159">
        <v>7.57</v>
      </c>
      <c r="H59" s="151">
        <v>235.73</v>
      </c>
      <c r="I59" s="151">
        <f t="shared" ref="I59" si="28">ROUND(H59*(1+$H$13),2)</f>
        <v>284.52999999999997</v>
      </c>
      <c r="J59" s="152">
        <f t="shared" ref="J59" si="29">SUM(G59*I59)</f>
        <v>2153.89</v>
      </c>
      <c r="K59" s="66"/>
    </row>
    <row r="60" spans="1:159" ht="20.399999999999999" outlineLevel="1">
      <c r="A60" s="67"/>
      <c r="B60" s="155" t="s">
        <v>83</v>
      </c>
      <c r="C60" s="156">
        <v>87905</v>
      </c>
      <c r="D60" s="147" t="s">
        <v>32</v>
      </c>
      <c r="E60" s="157" t="s">
        <v>35</v>
      </c>
      <c r="F60" s="147" t="s">
        <v>36</v>
      </c>
      <c r="G60" s="159">
        <v>229.06</v>
      </c>
      <c r="H60" s="151">
        <v>9.5500000000000007</v>
      </c>
      <c r="I60" s="151">
        <f t="shared" si="26"/>
        <v>11.53</v>
      </c>
      <c r="J60" s="152">
        <f t="shared" si="27"/>
        <v>2641.06</v>
      </c>
      <c r="K60" s="66"/>
    </row>
    <row r="61" spans="1:159" ht="20.399999999999999" outlineLevel="1">
      <c r="A61" s="67"/>
      <c r="B61" s="155" t="s">
        <v>103</v>
      </c>
      <c r="C61" s="156">
        <v>87292</v>
      </c>
      <c r="D61" s="147" t="s">
        <v>32</v>
      </c>
      <c r="E61" s="157" t="s">
        <v>85</v>
      </c>
      <c r="F61" s="147" t="s">
        <v>37</v>
      </c>
      <c r="G61" s="162">
        <v>5.73</v>
      </c>
      <c r="H61" s="151">
        <v>722.57</v>
      </c>
      <c r="I61" s="151">
        <f t="shared" si="26"/>
        <v>872.14</v>
      </c>
      <c r="J61" s="152">
        <f t="shared" si="27"/>
        <v>4997.3599999999997</v>
      </c>
      <c r="K61" s="66"/>
    </row>
    <row r="62" spans="1:159" outlineLevel="1">
      <c r="A62" s="67"/>
      <c r="B62" s="155" t="s">
        <v>104</v>
      </c>
      <c r="C62" s="156">
        <v>98562</v>
      </c>
      <c r="D62" s="147" t="s">
        <v>32</v>
      </c>
      <c r="E62" s="157" t="s">
        <v>150</v>
      </c>
      <c r="F62" s="147" t="s">
        <v>36</v>
      </c>
      <c r="G62" s="162">
        <v>11.65</v>
      </c>
      <c r="H62" s="151">
        <v>57.69</v>
      </c>
      <c r="I62" s="151">
        <f t="shared" ref="I62" si="30">ROUND(H62*(1+$H$13),2)</f>
        <v>69.63</v>
      </c>
      <c r="J62" s="152">
        <f t="shared" ref="J62" si="31">SUM(G62*I62)</f>
        <v>811.19</v>
      </c>
      <c r="K62" s="66"/>
    </row>
    <row r="63" spans="1:159" outlineLevel="1">
      <c r="A63" s="67"/>
      <c r="B63" s="155" t="s">
        <v>148</v>
      </c>
      <c r="C63" s="156">
        <v>98546</v>
      </c>
      <c r="D63" s="147" t="s">
        <v>32</v>
      </c>
      <c r="E63" s="157" t="s">
        <v>149</v>
      </c>
      <c r="F63" s="147" t="s">
        <v>36</v>
      </c>
      <c r="G63" s="162">
        <v>11.65</v>
      </c>
      <c r="H63" s="151">
        <v>117.94</v>
      </c>
      <c r="I63" s="151">
        <f t="shared" ref="I63" si="32">ROUND(H63*(1+$H$13),2)</f>
        <v>142.35</v>
      </c>
      <c r="J63" s="152">
        <f t="shared" ref="J63" si="33">SUM(G63*I63)</f>
        <v>1658.38</v>
      </c>
      <c r="K63" s="66"/>
    </row>
    <row r="64" spans="1:159" outlineLevel="1">
      <c r="A64" s="67"/>
      <c r="B64" s="155" t="s">
        <v>151</v>
      </c>
      <c r="C64" s="156">
        <v>88485</v>
      </c>
      <c r="D64" s="147" t="s">
        <v>32</v>
      </c>
      <c r="E64" s="157" t="s">
        <v>86</v>
      </c>
      <c r="F64" s="147" t="s">
        <v>36</v>
      </c>
      <c r="G64" s="159">
        <v>229.06</v>
      </c>
      <c r="H64" s="151">
        <v>5.03</v>
      </c>
      <c r="I64" s="151">
        <f t="shared" si="26"/>
        <v>6.07</v>
      </c>
      <c r="J64" s="152">
        <f t="shared" si="27"/>
        <v>1390.39</v>
      </c>
      <c r="K64" s="66"/>
    </row>
    <row r="65" spans="1:159" outlineLevel="1">
      <c r="A65" s="67"/>
      <c r="B65" s="155" t="s">
        <v>152</v>
      </c>
      <c r="C65" s="156">
        <v>88489</v>
      </c>
      <c r="D65" s="147" t="s">
        <v>32</v>
      </c>
      <c r="E65" s="157" t="s">
        <v>87</v>
      </c>
      <c r="F65" s="147" t="s">
        <v>36</v>
      </c>
      <c r="G65" s="159">
        <v>229.06</v>
      </c>
      <c r="H65" s="151">
        <v>14.91</v>
      </c>
      <c r="I65" s="151">
        <f t="shared" si="26"/>
        <v>18</v>
      </c>
      <c r="J65" s="152">
        <f t="shared" si="27"/>
        <v>4123.08</v>
      </c>
      <c r="K65" s="66"/>
    </row>
    <row r="66" spans="1:159" ht="13.2" customHeight="1" outlineLevel="1">
      <c r="A66" s="67"/>
      <c r="B66" s="184" t="s">
        <v>88</v>
      </c>
      <c r="C66" s="185"/>
      <c r="D66" s="185"/>
      <c r="E66" s="185"/>
      <c r="F66" s="185"/>
      <c r="G66" s="185"/>
      <c r="H66" s="185"/>
      <c r="I66" s="186"/>
      <c r="J66" s="45">
        <f>SUM(J58:J65)</f>
        <v>23510.01</v>
      </c>
      <c r="K66" s="66"/>
    </row>
    <row r="67" spans="1:159" s="31" customFormat="1" ht="4.95" customHeight="1" outlineLevel="1">
      <c r="A67" s="67"/>
      <c r="B67" s="54"/>
      <c r="C67" s="55"/>
      <c r="D67" s="55"/>
      <c r="E67" s="55"/>
      <c r="F67" s="55"/>
      <c r="G67" s="55"/>
      <c r="H67" s="55"/>
      <c r="I67" s="55"/>
      <c r="J67" s="47"/>
      <c r="K67" s="6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</row>
    <row r="68" spans="1:159" s="31" customFormat="1" outlineLevel="1">
      <c r="A68" s="67"/>
      <c r="B68" s="52">
        <v>6</v>
      </c>
      <c r="C68" s="51" t="s">
        <v>21</v>
      </c>
      <c r="D68" s="51" t="s">
        <v>22</v>
      </c>
      <c r="E68" s="33" t="s">
        <v>153</v>
      </c>
      <c r="F68" s="187"/>
      <c r="G68" s="188"/>
      <c r="H68" s="188"/>
      <c r="I68" s="188"/>
      <c r="J68" s="189"/>
      <c r="K68" s="6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</row>
    <row r="69" spans="1:159" ht="16.2" customHeight="1" outlineLevel="1">
      <c r="A69" s="67"/>
      <c r="B69" s="155"/>
      <c r="C69" s="156"/>
      <c r="D69" s="146"/>
      <c r="E69" s="164" t="s">
        <v>90</v>
      </c>
      <c r="F69" s="193"/>
      <c r="G69" s="194"/>
      <c r="H69" s="194"/>
      <c r="I69" s="194"/>
      <c r="J69" s="195"/>
      <c r="K69" s="66"/>
    </row>
    <row r="70" spans="1:159" ht="18" customHeight="1" outlineLevel="1">
      <c r="A70" s="67"/>
      <c r="B70" s="155" t="s">
        <v>125</v>
      </c>
      <c r="C70" s="156">
        <v>93358</v>
      </c>
      <c r="D70" s="146" t="s">
        <v>32</v>
      </c>
      <c r="E70" s="157" t="s">
        <v>89</v>
      </c>
      <c r="F70" s="158" t="s">
        <v>37</v>
      </c>
      <c r="G70" s="159">
        <v>0.72</v>
      </c>
      <c r="H70" s="151">
        <v>98.41</v>
      </c>
      <c r="I70" s="151">
        <f t="shared" ref="I70:I73" si="34">ROUND(H70*(1+$H$13),2)</f>
        <v>118.78</v>
      </c>
      <c r="J70" s="152">
        <f t="shared" ref="J70:J73" si="35">SUM(G70*I70)</f>
        <v>85.52</v>
      </c>
      <c r="K70" s="66"/>
    </row>
    <row r="71" spans="1:159" ht="18" customHeight="1" outlineLevel="1">
      <c r="A71" s="67"/>
      <c r="B71" s="155" t="s">
        <v>126</v>
      </c>
      <c r="C71" s="156">
        <v>104919</v>
      </c>
      <c r="D71" s="147" t="s">
        <v>32</v>
      </c>
      <c r="E71" s="157" t="s">
        <v>129</v>
      </c>
      <c r="F71" s="158" t="s">
        <v>34</v>
      </c>
      <c r="G71" s="159">
        <v>72</v>
      </c>
      <c r="H71" s="151">
        <v>12.38</v>
      </c>
      <c r="I71" s="151">
        <f t="shared" si="34"/>
        <v>14.94</v>
      </c>
      <c r="J71" s="152">
        <f t="shared" si="35"/>
        <v>1075.68</v>
      </c>
      <c r="K71" s="66"/>
    </row>
    <row r="72" spans="1:159" ht="18" customHeight="1" outlineLevel="1">
      <c r="A72" s="67"/>
      <c r="B72" s="155" t="s">
        <v>156</v>
      </c>
      <c r="C72" s="156">
        <v>96556</v>
      </c>
      <c r="D72" s="147" t="s">
        <v>32</v>
      </c>
      <c r="E72" s="157" t="s">
        <v>92</v>
      </c>
      <c r="F72" s="158" t="s">
        <v>37</v>
      </c>
      <c r="G72" s="159">
        <v>0.75</v>
      </c>
      <c r="H72" s="151">
        <v>1026.8599999999999</v>
      </c>
      <c r="I72" s="151">
        <f t="shared" si="34"/>
        <v>1239.42</v>
      </c>
      <c r="J72" s="152">
        <f t="shared" si="35"/>
        <v>929.57</v>
      </c>
      <c r="K72" s="66"/>
    </row>
    <row r="73" spans="1:159" ht="18" customHeight="1" outlineLevel="1">
      <c r="A73" s="67"/>
      <c r="B73" s="155" t="s">
        <v>157</v>
      </c>
      <c r="C73" s="156" t="s">
        <v>52</v>
      </c>
      <c r="D73" s="160" t="s">
        <v>107</v>
      </c>
      <c r="E73" s="148" t="s">
        <v>99</v>
      </c>
      <c r="F73" s="160" t="s">
        <v>36</v>
      </c>
      <c r="G73" s="159">
        <v>4.8</v>
      </c>
      <c r="H73" s="151">
        <v>82.38</v>
      </c>
      <c r="I73" s="151">
        <f t="shared" si="34"/>
        <v>99.43</v>
      </c>
      <c r="J73" s="152">
        <f t="shared" si="35"/>
        <v>477.26</v>
      </c>
      <c r="K73" s="66"/>
    </row>
    <row r="74" spans="1:159" ht="15.6" customHeight="1" outlineLevel="1">
      <c r="A74" s="67"/>
      <c r="B74" s="155"/>
      <c r="C74" s="156"/>
      <c r="D74" s="146"/>
      <c r="E74" s="164" t="s">
        <v>154</v>
      </c>
      <c r="F74" s="196"/>
      <c r="G74" s="197"/>
      <c r="H74" s="197"/>
      <c r="I74" s="197"/>
      <c r="J74" s="197"/>
      <c r="K74" s="198"/>
    </row>
    <row r="75" spans="1:159" ht="18" customHeight="1" outlineLevel="1">
      <c r="A75" s="67"/>
      <c r="B75" s="155" t="s">
        <v>158</v>
      </c>
      <c r="C75" s="156">
        <v>92762</v>
      </c>
      <c r="D75" s="146" t="s">
        <v>32</v>
      </c>
      <c r="E75" s="157" t="s">
        <v>93</v>
      </c>
      <c r="F75" s="158" t="s">
        <v>34</v>
      </c>
      <c r="G75" s="159">
        <v>74</v>
      </c>
      <c r="H75" s="151">
        <v>10.33</v>
      </c>
      <c r="I75" s="151">
        <f t="shared" ref="I75:I78" si="36">ROUND(H75*(1+$H$13),2)</f>
        <v>12.47</v>
      </c>
      <c r="J75" s="152">
        <f t="shared" ref="J75:J78" si="37">SUM(G75*I75)</f>
        <v>922.78</v>
      </c>
      <c r="K75" s="66"/>
    </row>
    <row r="76" spans="1:159" ht="18" customHeight="1" outlineLevel="1">
      <c r="A76" s="67"/>
      <c r="B76" s="155" t="s">
        <v>159</v>
      </c>
      <c r="C76" s="156">
        <v>92761</v>
      </c>
      <c r="D76" s="146" t="s">
        <v>32</v>
      </c>
      <c r="E76" s="157" t="s">
        <v>94</v>
      </c>
      <c r="F76" s="158" t="s">
        <v>34</v>
      </c>
      <c r="G76" s="159">
        <v>47</v>
      </c>
      <c r="H76" s="151">
        <v>11.8</v>
      </c>
      <c r="I76" s="151">
        <f t="shared" si="36"/>
        <v>14.24</v>
      </c>
      <c r="J76" s="152">
        <f t="shared" si="37"/>
        <v>669.28</v>
      </c>
      <c r="K76" s="66"/>
    </row>
    <row r="77" spans="1:159" ht="12.6" customHeight="1" outlineLevel="1">
      <c r="A77" s="67"/>
      <c r="B77" s="155" t="s">
        <v>160</v>
      </c>
      <c r="C77" s="156" t="s">
        <v>52</v>
      </c>
      <c r="D77" s="160" t="s">
        <v>106</v>
      </c>
      <c r="E77" s="154" t="s">
        <v>98</v>
      </c>
      <c r="F77" s="160" t="s">
        <v>36</v>
      </c>
      <c r="G77" s="159">
        <v>9.6</v>
      </c>
      <c r="H77" s="151">
        <v>82.38</v>
      </c>
      <c r="I77" s="151">
        <f t="shared" si="36"/>
        <v>99.43</v>
      </c>
      <c r="J77" s="152">
        <f t="shared" si="37"/>
        <v>954.53</v>
      </c>
      <c r="K77" s="66"/>
    </row>
    <row r="78" spans="1:159" ht="18" customHeight="1" outlineLevel="1">
      <c r="A78" s="67"/>
      <c r="B78" s="155" t="s">
        <v>161</v>
      </c>
      <c r="C78" s="156">
        <v>103669</v>
      </c>
      <c r="D78" s="147" t="s">
        <v>32</v>
      </c>
      <c r="E78" s="157" t="s">
        <v>95</v>
      </c>
      <c r="F78" s="158" t="s">
        <v>37</v>
      </c>
      <c r="G78" s="159">
        <v>0.48</v>
      </c>
      <c r="H78" s="151">
        <v>1053.42</v>
      </c>
      <c r="I78" s="151">
        <f t="shared" si="36"/>
        <v>1271.48</v>
      </c>
      <c r="J78" s="152">
        <f t="shared" si="37"/>
        <v>610.30999999999995</v>
      </c>
      <c r="K78" s="66"/>
    </row>
    <row r="79" spans="1:159" ht="15.6" customHeight="1" outlineLevel="1">
      <c r="A79" s="67"/>
      <c r="B79" s="155"/>
      <c r="C79" s="156"/>
      <c r="D79" s="146"/>
      <c r="E79" s="164" t="s">
        <v>155</v>
      </c>
      <c r="F79" s="193"/>
      <c r="G79" s="194"/>
      <c r="H79" s="194"/>
      <c r="I79" s="194"/>
      <c r="J79" s="195"/>
      <c r="K79" s="66"/>
    </row>
    <row r="80" spans="1:159" ht="18" customHeight="1" outlineLevel="1">
      <c r="A80" s="67"/>
      <c r="B80" s="155" t="s">
        <v>162</v>
      </c>
      <c r="C80" s="156">
        <v>92771</v>
      </c>
      <c r="D80" s="147" t="s">
        <v>32</v>
      </c>
      <c r="E80" s="157" t="s">
        <v>171</v>
      </c>
      <c r="F80" s="158" t="s">
        <v>34</v>
      </c>
      <c r="G80" s="159">
        <v>85</v>
      </c>
      <c r="H80" s="151">
        <v>9.7899999999999991</v>
      </c>
      <c r="I80" s="151">
        <f t="shared" ref="I80:I87" si="38">ROUND(H80*(1+$H$13),2)</f>
        <v>11.82</v>
      </c>
      <c r="J80" s="152">
        <f t="shared" ref="J80:J87" si="39">SUM(G80*I80)</f>
        <v>1004.7</v>
      </c>
      <c r="K80" s="66"/>
    </row>
    <row r="81" spans="1:159" ht="23.4" customHeight="1" outlineLevel="1">
      <c r="A81" s="67"/>
      <c r="B81" s="155" t="s">
        <v>163</v>
      </c>
      <c r="C81" s="156">
        <v>103682</v>
      </c>
      <c r="D81" s="147" t="s">
        <v>32</v>
      </c>
      <c r="E81" s="157" t="s">
        <v>100</v>
      </c>
      <c r="F81" s="158" t="s">
        <v>37</v>
      </c>
      <c r="G81" s="159">
        <v>0.4</v>
      </c>
      <c r="H81" s="151">
        <v>1073.8599999999999</v>
      </c>
      <c r="I81" s="151">
        <f t="shared" si="38"/>
        <v>1296.1500000000001</v>
      </c>
      <c r="J81" s="152">
        <f t="shared" si="39"/>
        <v>518.46</v>
      </c>
      <c r="K81" s="66"/>
    </row>
    <row r="82" spans="1:159" ht="13.2" customHeight="1" outlineLevel="1">
      <c r="A82" s="67"/>
      <c r="B82" s="155" t="s">
        <v>164</v>
      </c>
      <c r="C82" s="156">
        <v>92514</v>
      </c>
      <c r="D82" s="147" t="s">
        <v>32</v>
      </c>
      <c r="E82" s="161" t="s">
        <v>123</v>
      </c>
      <c r="F82" s="147" t="s">
        <v>36</v>
      </c>
      <c r="G82" s="162">
        <v>5</v>
      </c>
      <c r="H82" s="151">
        <v>55.62</v>
      </c>
      <c r="I82" s="151">
        <f t="shared" si="38"/>
        <v>67.13</v>
      </c>
      <c r="J82" s="152">
        <f t="shared" si="39"/>
        <v>335.65</v>
      </c>
      <c r="K82" s="66"/>
    </row>
    <row r="83" spans="1:159" ht="16.2" customHeight="1" outlineLevel="1">
      <c r="A83" s="67"/>
      <c r="B83" s="155"/>
      <c r="C83" s="156"/>
      <c r="D83" s="146"/>
      <c r="E83" s="164" t="s">
        <v>172</v>
      </c>
      <c r="F83" s="193"/>
      <c r="G83" s="194"/>
      <c r="H83" s="194"/>
      <c r="I83" s="194"/>
      <c r="J83" s="195"/>
      <c r="K83" s="66"/>
    </row>
    <row r="84" spans="1:159" ht="20.399999999999999" outlineLevel="1">
      <c r="A84" s="67"/>
      <c r="B84" s="155" t="s">
        <v>165</v>
      </c>
      <c r="C84" s="156">
        <v>87905</v>
      </c>
      <c r="D84" s="147" t="s">
        <v>32</v>
      </c>
      <c r="E84" s="157" t="s">
        <v>35</v>
      </c>
      <c r="F84" s="147" t="s">
        <v>36</v>
      </c>
      <c r="G84" s="159">
        <v>8</v>
      </c>
      <c r="H84" s="151">
        <v>9.5500000000000007</v>
      </c>
      <c r="I84" s="151">
        <f t="shared" si="38"/>
        <v>11.53</v>
      </c>
      <c r="J84" s="152">
        <f t="shared" si="39"/>
        <v>92.24</v>
      </c>
      <c r="K84" s="66"/>
    </row>
    <row r="85" spans="1:159" ht="20.399999999999999" outlineLevel="1">
      <c r="A85" s="67"/>
      <c r="B85" s="155" t="s">
        <v>166</v>
      </c>
      <c r="C85" s="156">
        <v>87292</v>
      </c>
      <c r="D85" s="147" t="s">
        <v>32</v>
      </c>
      <c r="E85" s="157" t="s">
        <v>85</v>
      </c>
      <c r="F85" s="147" t="s">
        <v>37</v>
      </c>
      <c r="G85" s="162">
        <v>0.2</v>
      </c>
      <c r="H85" s="151">
        <v>722.57</v>
      </c>
      <c r="I85" s="151">
        <f t="shared" si="38"/>
        <v>872.14</v>
      </c>
      <c r="J85" s="152">
        <f t="shared" si="39"/>
        <v>174.43</v>
      </c>
      <c r="K85" s="66"/>
    </row>
    <row r="86" spans="1:159" outlineLevel="1">
      <c r="A86" s="67"/>
      <c r="B86" s="155" t="s">
        <v>167</v>
      </c>
      <c r="C86" s="156">
        <v>88485</v>
      </c>
      <c r="D86" s="147" t="s">
        <v>32</v>
      </c>
      <c r="E86" s="157" t="s">
        <v>86</v>
      </c>
      <c r="F86" s="147" t="s">
        <v>36</v>
      </c>
      <c r="G86" s="159">
        <v>8</v>
      </c>
      <c r="H86" s="151">
        <v>5.03</v>
      </c>
      <c r="I86" s="151">
        <f t="shared" si="38"/>
        <v>6.07</v>
      </c>
      <c r="J86" s="152">
        <f t="shared" si="39"/>
        <v>48.56</v>
      </c>
      <c r="K86" s="66"/>
    </row>
    <row r="87" spans="1:159" outlineLevel="1">
      <c r="A87" s="67"/>
      <c r="B87" s="155" t="s">
        <v>168</v>
      </c>
      <c r="C87" s="156">
        <v>88489</v>
      </c>
      <c r="D87" s="147" t="s">
        <v>32</v>
      </c>
      <c r="E87" s="157" t="s">
        <v>87</v>
      </c>
      <c r="F87" s="147" t="s">
        <v>36</v>
      </c>
      <c r="G87" s="159">
        <v>8</v>
      </c>
      <c r="H87" s="151">
        <v>14.91</v>
      </c>
      <c r="I87" s="151">
        <f t="shared" si="38"/>
        <v>18</v>
      </c>
      <c r="J87" s="152">
        <f t="shared" si="39"/>
        <v>144</v>
      </c>
      <c r="K87" s="66"/>
    </row>
    <row r="88" spans="1:159" ht="13.2" customHeight="1" outlineLevel="1">
      <c r="A88" s="67"/>
      <c r="B88" s="184" t="s">
        <v>88</v>
      </c>
      <c r="C88" s="185"/>
      <c r="D88" s="185"/>
      <c r="E88" s="185"/>
      <c r="F88" s="185"/>
      <c r="G88" s="185"/>
      <c r="H88" s="185"/>
      <c r="I88" s="186"/>
      <c r="J88" s="45">
        <f>SUM(J70:J87)</f>
        <v>8042.97</v>
      </c>
      <c r="K88" s="66"/>
    </row>
    <row r="89" spans="1:159" s="31" customFormat="1" ht="4.95" customHeight="1" outlineLevel="1">
      <c r="A89" s="67"/>
      <c r="B89" s="54"/>
      <c r="C89" s="55"/>
      <c r="D89" s="55"/>
      <c r="E89" s="55"/>
      <c r="F89" s="55"/>
      <c r="G89" s="55"/>
      <c r="H89" s="55"/>
      <c r="I89" s="55"/>
      <c r="J89" s="47"/>
      <c r="K89" s="6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</row>
    <row r="90" spans="1:159" outlineLevel="1">
      <c r="A90" s="67"/>
      <c r="B90" s="52">
        <v>7</v>
      </c>
      <c r="C90" s="51" t="s">
        <v>21</v>
      </c>
      <c r="D90" s="51" t="s">
        <v>22</v>
      </c>
      <c r="E90" s="33" t="s">
        <v>38</v>
      </c>
      <c r="F90" s="187"/>
      <c r="G90" s="188"/>
      <c r="H90" s="188"/>
      <c r="I90" s="188"/>
      <c r="J90" s="189"/>
      <c r="K90" s="66"/>
    </row>
    <row r="91" spans="1:159" ht="18" customHeight="1" outlineLevel="1">
      <c r="A91" s="67"/>
      <c r="B91" s="156" t="s">
        <v>169</v>
      </c>
      <c r="C91" s="156" t="s">
        <v>53</v>
      </c>
      <c r="D91" s="147" t="s">
        <v>107</v>
      </c>
      <c r="E91" s="148" t="s">
        <v>39</v>
      </c>
      <c r="F91" s="147" t="s">
        <v>36</v>
      </c>
      <c r="G91" s="159">
        <v>100</v>
      </c>
      <c r="H91" s="151">
        <v>9.01</v>
      </c>
      <c r="I91" s="151">
        <f>ROUND(H91*(1+$H$13),2)</f>
        <v>10.88</v>
      </c>
      <c r="J91" s="152">
        <f>SUM(G91*I91)</f>
        <v>1088</v>
      </c>
      <c r="K91" s="66"/>
    </row>
    <row r="92" spans="1:159" ht="14.4" customHeight="1" outlineLevel="1">
      <c r="A92" s="67"/>
      <c r="B92" s="156" t="s">
        <v>170</v>
      </c>
      <c r="C92" s="156" t="s">
        <v>110</v>
      </c>
      <c r="D92" s="147" t="s">
        <v>106</v>
      </c>
      <c r="E92" s="154" t="s">
        <v>109</v>
      </c>
      <c r="F92" s="147" t="s">
        <v>102</v>
      </c>
      <c r="G92" s="159">
        <v>1</v>
      </c>
      <c r="H92" s="151">
        <v>1277.27</v>
      </c>
      <c r="I92" s="151">
        <f>ROUND(H92*(1+$H$13),2)</f>
        <v>1541.66</v>
      </c>
      <c r="J92" s="152">
        <f>SUM(G92*I92)</f>
        <v>1541.66</v>
      </c>
      <c r="K92" s="66"/>
    </row>
    <row r="93" spans="1:159" outlineLevel="1">
      <c r="A93" s="67"/>
      <c r="B93" s="192" t="s">
        <v>88</v>
      </c>
      <c r="C93" s="192"/>
      <c r="D93" s="192"/>
      <c r="E93" s="192"/>
      <c r="F93" s="192"/>
      <c r="G93" s="192"/>
      <c r="H93" s="192"/>
      <c r="I93" s="192"/>
      <c r="J93" s="45">
        <f>SUM(J91:J92)</f>
        <v>2629.66</v>
      </c>
      <c r="K93" s="66"/>
    </row>
    <row r="94" spans="1:159" s="31" customFormat="1" ht="4.95" customHeight="1" outlineLevel="1">
      <c r="A94" s="67"/>
      <c r="B94" s="54"/>
      <c r="C94" s="55"/>
      <c r="D94" s="55"/>
      <c r="E94" s="55"/>
      <c r="F94" s="55"/>
      <c r="G94" s="55"/>
      <c r="H94" s="55"/>
      <c r="I94" s="55"/>
      <c r="J94" s="47"/>
      <c r="K94" s="6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</row>
    <row r="95" spans="1:159">
      <c r="A95" s="67"/>
      <c r="B95" s="190"/>
      <c r="C95" s="190"/>
      <c r="D95" s="190"/>
      <c r="E95" s="190"/>
      <c r="F95" s="190"/>
      <c r="G95" s="190"/>
      <c r="H95" s="190"/>
      <c r="I95" s="190"/>
      <c r="J95" s="46">
        <f>J93+J66+J55+J46+J36+J25+J88</f>
        <v>142281.85999999999</v>
      </c>
      <c r="K95" s="66"/>
    </row>
    <row r="96" spans="1:159" ht="4.95" customHeight="1">
      <c r="A96" s="68"/>
      <c r="B96" s="69"/>
      <c r="C96" s="69"/>
      <c r="D96" s="69"/>
      <c r="E96" s="70"/>
      <c r="F96" s="71"/>
      <c r="G96" s="72"/>
      <c r="H96" s="73"/>
      <c r="I96" s="74"/>
      <c r="J96" s="75"/>
      <c r="K96" s="76"/>
    </row>
    <row r="97" spans="1:11" s="23" customFormat="1">
      <c r="B97" s="49"/>
      <c r="C97" s="49"/>
      <c r="D97" s="49"/>
      <c r="E97" s="34"/>
      <c r="G97" s="35"/>
      <c r="H97" s="36"/>
      <c r="I97" s="1"/>
      <c r="J97" s="1"/>
      <c r="K97" s="1"/>
    </row>
    <row r="98" spans="1:11">
      <c r="H98" s="37"/>
      <c r="I98" s="191"/>
      <c r="J98" s="191"/>
    </row>
    <row r="103" spans="1:11">
      <c r="A103" s="1"/>
      <c r="B103" s="1"/>
      <c r="C103" s="1"/>
      <c r="D103" s="1"/>
      <c r="E103" s="1"/>
      <c r="F103" s="1"/>
      <c r="G103" s="1"/>
      <c r="H103" s="1"/>
      <c r="K103" s="38"/>
    </row>
    <row r="104" spans="1:11">
      <c r="A104" s="1"/>
      <c r="B104" s="1"/>
      <c r="C104" s="1"/>
      <c r="D104" s="1"/>
      <c r="E104" s="1"/>
      <c r="F104" s="1"/>
      <c r="G104" s="1"/>
      <c r="H104" s="1"/>
      <c r="K104" s="38"/>
    </row>
    <row r="125" spans="1:11">
      <c r="A125" s="1"/>
      <c r="B125" s="1"/>
      <c r="C125" s="1"/>
      <c r="D125" s="1"/>
      <c r="E125" s="1"/>
      <c r="F125" s="1"/>
      <c r="G125" s="1"/>
      <c r="H125" s="1"/>
      <c r="K125" s="36"/>
    </row>
    <row r="130" spans="1:11">
      <c r="A130" s="1"/>
      <c r="B130" s="1"/>
      <c r="C130" s="1"/>
      <c r="D130" s="1"/>
      <c r="E130" s="1"/>
      <c r="F130" s="1"/>
      <c r="G130" s="1"/>
      <c r="H130" s="1"/>
      <c r="K130" s="36"/>
    </row>
  </sheetData>
  <mergeCells count="57">
    <mergeCell ref="B36:I36"/>
    <mergeCell ref="F39:J39"/>
    <mergeCell ref="D38:D39"/>
    <mergeCell ref="C38:C39"/>
    <mergeCell ref="B38:B39"/>
    <mergeCell ref="F19:J19"/>
    <mergeCell ref="B27:B28"/>
    <mergeCell ref="C27:C28"/>
    <mergeCell ref="D27:D28"/>
    <mergeCell ref="F27:J28"/>
    <mergeCell ref="B25:I25"/>
    <mergeCell ref="B12:C12"/>
    <mergeCell ref="F12:G12"/>
    <mergeCell ref="I12:J12"/>
    <mergeCell ref="B13:C14"/>
    <mergeCell ref="D13:D14"/>
    <mergeCell ref="E13:E14"/>
    <mergeCell ref="F13:G13"/>
    <mergeCell ref="H13:H14"/>
    <mergeCell ref="I13:J13"/>
    <mergeCell ref="F14:G14"/>
    <mergeCell ref="I14:J14"/>
    <mergeCell ref="B8:C8"/>
    <mergeCell ref="F8:G8"/>
    <mergeCell ref="I8:J8"/>
    <mergeCell ref="B9:C10"/>
    <mergeCell ref="D9:D10"/>
    <mergeCell ref="E9:E10"/>
    <mergeCell ref="F9:G9"/>
    <mergeCell ref="H9:H10"/>
    <mergeCell ref="I9:J9"/>
    <mergeCell ref="F10:G10"/>
    <mergeCell ref="B2:J2"/>
    <mergeCell ref="B3:J3"/>
    <mergeCell ref="B4:E4"/>
    <mergeCell ref="F4:H4"/>
    <mergeCell ref="B5:E6"/>
    <mergeCell ref="F5:H6"/>
    <mergeCell ref="I6:J7"/>
    <mergeCell ref="B95:I95"/>
    <mergeCell ref="I98:J98"/>
    <mergeCell ref="B93:I93"/>
    <mergeCell ref="F69:J69"/>
    <mergeCell ref="B88:I88"/>
    <mergeCell ref="F79:J79"/>
    <mergeCell ref="F83:J83"/>
    <mergeCell ref="F74:K74"/>
    <mergeCell ref="D48:D49"/>
    <mergeCell ref="F49:J49"/>
    <mergeCell ref="B46:I46"/>
    <mergeCell ref="B66:I66"/>
    <mergeCell ref="F90:J90"/>
    <mergeCell ref="B55:I55"/>
    <mergeCell ref="F57:J57"/>
    <mergeCell ref="F68:J68"/>
    <mergeCell ref="B48:B49"/>
    <mergeCell ref="C48:C49"/>
  </mergeCells>
  <phoneticPr fontId="21" type="noConversion"/>
  <conditionalFormatting sqref="G16:I16">
    <cfRule type="cellIs" dxfId="1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5" fitToHeight="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84"/>
  <sheetViews>
    <sheetView showGridLines="0" tabSelected="1" topLeftCell="A4" zoomScale="70" zoomScaleNormal="70" workbookViewId="0">
      <selection activeCell="H45" sqref="H45"/>
    </sheetView>
  </sheetViews>
  <sheetFormatPr defaultColWidth="10" defaultRowHeight="15" outlineLevelRow="1"/>
  <cols>
    <col min="1" max="1" width="0.88671875" style="23" customWidth="1"/>
    <col min="2" max="2" width="7.33203125" style="102" customWidth="1"/>
    <col min="3" max="4" width="12.88671875" style="102" customWidth="1"/>
    <col min="5" max="5" width="18.6640625" style="83" customWidth="1"/>
    <col min="6" max="6" width="19.77734375" style="78" customWidth="1"/>
    <col min="7" max="7" width="20.109375" style="35" bestFit="1" customWidth="1"/>
    <col min="8" max="8" width="17.33203125" style="35" bestFit="1" customWidth="1"/>
    <col min="9" max="9" width="16.109375" style="35" bestFit="1" customWidth="1"/>
    <col min="10" max="10" width="18.109375" style="36" customWidth="1"/>
    <col min="11" max="12" width="16.109375" style="36" bestFit="1" customWidth="1"/>
    <col min="13" max="13" width="17.33203125" style="36" bestFit="1" customWidth="1"/>
    <col min="14" max="14" width="0.88671875" style="31" customWidth="1"/>
    <col min="15" max="15" width="17" style="1" customWidth="1"/>
    <col min="16" max="16384" width="10" style="1"/>
  </cols>
  <sheetData>
    <row r="1" spans="1:14" ht="5.0999999999999996" customHeight="1">
      <c r="A1" s="56"/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59"/>
    </row>
    <row r="2" spans="1:14" s="77" customFormat="1" ht="21.9" customHeight="1" thickBot="1">
      <c r="A2" s="142"/>
      <c r="B2" s="310" t="s">
        <v>54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2"/>
      <c r="N2" s="111"/>
    </row>
    <row r="3" spans="1:14" ht="4.8" customHeight="1">
      <c r="A3" s="143"/>
      <c r="B3" s="313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5"/>
      <c r="N3" s="63"/>
    </row>
    <row r="4" spans="1:14" ht="14.4">
      <c r="A4" s="144"/>
      <c r="B4" s="316" t="str">
        <f>'[4]ORÇ. S-D'!B4:E4</f>
        <v>Descrição da obra / Serviço</v>
      </c>
      <c r="C4" s="317"/>
      <c r="D4" s="317"/>
      <c r="E4" s="317"/>
      <c r="F4" s="317"/>
      <c r="G4" s="317"/>
      <c r="H4" s="317"/>
      <c r="I4" s="317"/>
      <c r="J4" s="317"/>
      <c r="K4" s="317"/>
      <c r="L4" s="267" t="s">
        <v>55</v>
      </c>
      <c r="M4" s="268"/>
      <c r="N4" s="61"/>
    </row>
    <row r="5" spans="1:14" ht="24.6" customHeight="1" outlineLevel="1">
      <c r="A5" s="62"/>
      <c r="B5" s="301" t="s">
        <v>145</v>
      </c>
      <c r="C5" s="302"/>
      <c r="D5" s="302"/>
      <c r="E5" s="302"/>
      <c r="F5" s="302"/>
      <c r="G5" s="302"/>
      <c r="H5" s="302"/>
      <c r="I5" s="302"/>
      <c r="J5" s="302"/>
      <c r="K5" s="303"/>
      <c r="L5" s="307" t="s">
        <v>56</v>
      </c>
      <c r="M5" s="307"/>
      <c r="N5" s="63"/>
    </row>
    <row r="6" spans="1:14" ht="18" customHeight="1" outlineLevel="1">
      <c r="A6" s="62"/>
      <c r="B6" s="304"/>
      <c r="C6" s="305"/>
      <c r="D6" s="305"/>
      <c r="E6" s="305"/>
      <c r="F6" s="305"/>
      <c r="G6" s="305"/>
      <c r="H6" s="305"/>
      <c r="I6" s="305"/>
      <c r="J6" s="305"/>
      <c r="K6" s="306"/>
      <c r="L6" s="308" t="s">
        <v>57</v>
      </c>
      <c r="M6" s="308"/>
      <c r="N6" s="63"/>
    </row>
    <row r="7" spans="1:14" ht="4.95" customHeight="1" outlineLevel="1">
      <c r="A7" s="62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6"/>
      <c r="M7" s="336"/>
      <c r="N7" s="63"/>
    </row>
    <row r="8" spans="1:14" ht="12" customHeight="1" outlineLevel="1">
      <c r="A8" s="60"/>
      <c r="B8" s="272" t="s">
        <v>5</v>
      </c>
      <c r="C8" s="272"/>
      <c r="D8" s="272"/>
      <c r="E8" s="106" t="s">
        <v>58</v>
      </c>
      <c r="F8" s="273" t="s">
        <v>7</v>
      </c>
      <c r="G8" s="273"/>
      <c r="H8" s="273"/>
      <c r="I8" s="273"/>
      <c r="J8" s="273"/>
      <c r="K8" s="273"/>
      <c r="L8" s="273"/>
      <c r="M8" s="273"/>
      <c r="N8" s="61"/>
    </row>
    <row r="9" spans="1:14" ht="15" customHeight="1" outlineLevel="1">
      <c r="A9" s="64"/>
      <c r="B9" s="274" t="s">
        <v>9</v>
      </c>
      <c r="C9" s="274"/>
      <c r="D9" s="274"/>
      <c r="E9" s="275" t="s">
        <v>9</v>
      </c>
      <c r="F9" s="275" t="s">
        <v>9</v>
      </c>
      <c r="G9" s="275"/>
      <c r="H9" s="275"/>
      <c r="I9" s="275"/>
      <c r="J9" s="275"/>
      <c r="K9" s="275"/>
      <c r="L9" s="275"/>
      <c r="M9" s="275"/>
      <c r="N9" s="65"/>
    </row>
    <row r="10" spans="1:14" ht="18" customHeight="1" outlineLevel="1">
      <c r="A10" s="64"/>
      <c r="B10" s="274"/>
      <c r="C10" s="274"/>
      <c r="D10" s="274"/>
      <c r="E10" s="275"/>
      <c r="F10" s="275"/>
      <c r="G10" s="275"/>
      <c r="H10" s="275"/>
      <c r="I10" s="275"/>
      <c r="J10" s="275"/>
      <c r="K10" s="275"/>
      <c r="L10" s="275"/>
      <c r="M10" s="275"/>
      <c r="N10" s="65"/>
    </row>
    <row r="11" spans="1:14" ht="6.6" customHeight="1" outlineLevel="1">
      <c r="A11" s="62"/>
      <c r="B11" s="131"/>
      <c r="C11" s="132"/>
      <c r="D11" s="132"/>
      <c r="E11" s="132"/>
      <c r="F11" s="137"/>
      <c r="G11" s="11"/>
      <c r="H11" s="141"/>
      <c r="I11" s="263" t="s">
        <v>10</v>
      </c>
      <c r="J11" s="263"/>
      <c r="K11" s="265" t="s">
        <v>13</v>
      </c>
      <c r="L11" s="266"/>
      <c r="M11" s="269" t="s">
        <v>59</v>
      </c>
      <c r="N11" s="63"/>
    </row>
    <row r="12" spans="1:14" ht="19.2" customHeight="1" outlineLevel="1">
      <c r="A12" s="60"/>
      <c r="B12" s="318" t="s">
        <v>12</v>
      </c>
      <c r="C12" s="264"/>
      <c r="D12" s="264"/>
      <c r="E12" s="264"/>
      <c r="F12" s="104" t="s">
        <v>117</v>
      </c>
      <c r="G12" s="264" t="s">
        <v>11</v>
      </c>
      <c r="H12" s="271"/>
      <c r="I12" s="264"/>
      <c r="J12" s="264"/>
      <c r="K12" s="267"/>
      <c r="L12" s="268"/>
      <c r="M12" s="270"/>
      <c r="N12" s="61"/>
    </row>
    <row r="13" spans="1:14" ht="22.8" customHeight="1" outlineLevel="1">
      <c r="A13" s="64"/>
      <c r="B13" s="319" t="s">
        <v>144</v>
      </c>
      <c r="C13" s="320"/>
      <c r="D13" s="320"/>
      <c r="E13" s="320"/>
      <c r="F13" s="323">
        <v>0.20699999999999999</v>
      </c>
      <c r="G13" s="325" t="s">
        <v>112</v>
      </c>
      <c r="H13" s="326"/>
      <c r="I13" s="329" t="s">
        <v>15</v>
      </c>
      <c r="J13" s="330"/>
      <c r="K13" s="333" t="s">
        <v>16</v>
      </c>
      <c r="L13" s="334"/>
      <c r="M13" s="128" t="s">
        <v>121</v>
      </c>
      <c r="N13" s="65"/>
    </row>
    <row r="14" spans="1:14" ht="29.4" customHeight="1" outlineLevel="1">
      <c r="A14" s="64"/>
      <c r="B14" s="321"/>
      <c r="C14" s="322"/>
      <c r="D14" s="322"/>
      <c r="E14" s="322"/>
      <c r="F14" s="324"/>
      <c r="G14" s="327"/>
      <c r="H14" s="328"/>
      <c r="I14" s="331"/>
      <c r="J14" s="332"/>
      <c r="K14" s="261" t="s">
        <v>18</v>
      </c>
      <c r="L14" s="262"/>
      <c r="M14" s="129" t="s">
        <v>120</v>
      </c>
      <c r="N14" s="65"/>
    </row>
    <row r="15" spans="1:14" ht="5.0999999999999996" customHeight="1" outlineLevel="1" thickBot="1">
      <c r="A15" s="62"/>
      <c r="B15" s="112"/>
      <c r="C15" s="112"/>
      <c r="D15" s="112"/>
      <c r="E15" s="112"/>
      <c r="F15" s="112"/>
      <c r="G15"/>
      <c r="H15"/>
      <c r="I15"/>
      <c r="J15"/>
      <c r="K15"/>
      <c r="L15"/>
      <c r="M15"/>
      <c r="N15" s="63"/>
    </row>
    <row r="16" spans="1:14" ht="31.8" outlineLevel="1" thickBot="1">
      <c r="A16" s="10"/>
      <c r="B16" s="79" t="s">
        <v>20</v>
      </c>
      <c r="C16" s="298" t="s">
        <v>60</v>
      </c>
      <c r="D16" s="299"/>
      <c r="E16" s="300"/>
      <c r="F16" s="80" t="s">
        <v>61</v>
      </c>
      <c r="G16" s="81" t="s">
        <v>62</v>
      </c>
      <c r="H16" s="82" t="s">
        <v>63</v>
      </c>
      <c r="I16" s="82" t="s">
        <v>64</v>
      </c>
      <c r="J16" s="82" t="s">
        <v>65</v>
      </c>
      <c r="K16" s="82" t="s">
        <v>66</v>
      </c>
      <c r="L16" s="82" t="s">
        <v>67</v>
      </c>
      <c r="M16" s="130" t="s">
        <v>68</v>
      </c>
      <c r="N16" s="113"/>
    </row>
    <row r="17" spans="1:15" ht="9.9" customHeight="1" outlineLevel="1">
      <c r="A17" s="67"/>
      <c r="B17" s="78"/>
      <c r="C17" s="78"/>
      <c r="D17" s="78"/>
      <c r="G17" s="24"/>
      <c r="H17" s="24"/>
      <c r="I17" s="24"/>
      <c r="J17" s="25"/>
      <c r="K17" s="25"/>
      <c r="L17" s="25"/>
      <c r="M17" s="25"/>
      <c r="N17" s="114"/>
    </row>
    <row r="18" spans="1:15" ht="19.5" customHeight="1" outlineLevel="1">
      <c r="A18" s="67"/>
      <c r="B18" s="342">
        <f>APRUL!B19</f>
        <v>1</v>
      </c>
      <c r="C18" s="286" t="str">
        <f>APRUL!E19</f>
        <v>SERVIÇOS PRELIMINARES</v>
      </c>
      <c r="D18" s="287"/>
      <c r="E18" s="288"/>
      <c r="F18" s="91" t="s">
        <v>69</v>
      </c>
      <c r="G18" s="92">
        <f>ROUND(G19/$G$40,4)</f>
        <v>9.2999999999999999E-2</v>
      </c>
      <c r="H18" s="86">
        <v>1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115"/>
      <c r="O18" s="88">
        <f>SUM(H18:M18)</f>
        <v>1</v>
      </c>
    </row>
    <row r="19" spans="1:15" ht="19.5" customHeight="1" thickBot="1">
      <c r="A19" s="67"/>
      <c r="B19" s="343"/>
      <c r="C19" s="289"/>
      <c r="D19" s="290"/>
      <c r="E19" s="291"/>
      <c r="F19" s="91" t="s">
        <v>70</v>
      </c>
      <c r="G19" s="95">
        <f>APRUL!J25</f>
        <v>13237.6</v>
      </c>
      <c r="H19" s="90">
        <f t="shared" ref="H19:M19" si="0">ROUND($G$19*H18,2)</f>
        <v>13237.6</v>
      </c>
      <c r="I19" s="90">
        <f t="shared" si="0"/>
        <v>0</v>
      </c>
      <c r="J19" s="90">
        <f t="shared" si="0"/>
        <v>0</v>
      </c>
      <c r="K19" s="90">
        <f t="shared" si="0"/>
        <v>0</v>
      </c>
      <c r="L19" s="90">
        <f t="shared" si="0"/>
        <v>0</v>
      </c>
      <c r="M19" s="90">
        <f t="shared" si="0"/>
        <v>0</v>
      </c>
      <c r="N19" s="116"/>
    </row>
    <row r="20" spans="1:15" ht="9.9" customHeight="1" outlineLevel="1" thickTop="1">
      <c r="A20" s="67"/>
      <c r="B20" s="117"/>
      <c r="C20" s="117"/>
      <c r="D20" s="117"/>
      <c r="E20" s="118"/>
      <c r="G20" s="24"/>
      <c r="H20" s="24"/>
      <c r="I20" s="24"/>
      <c r="J20" s="25"/>
      <c r="K20" s="25"/>
      <c r="L20" s="25"/>
      <c r="M20" s="25"/>
      <c r="N20" s="116"/>
    </row>
    <row r="21" spans="1:15" ht="19.5" customHeight="1" outlineLevel="1">
      <c r="A21" s="67"/>
      <c r="B21" s="340">
        <f>'[4]ORÇ. S-D'!B22</f>
        <v>2</v>
      </c>
      <c r="C21" s="292" t="str">
        <f>APRUL!E27</f>
        <v>INFRAESTRUTURA - FUNDAÇÕES</v>
      </c>
      <c r="D21" s="293"/>
      <c r="E21" s="294"/>
      <c r="F21" s="84" t="s">
        <v>69</v>
      </c>
      <c r="G21" s="85">
        <f>ROUND(G22/$G$40,4)</f>
        <v>0.16370000000000001</v>
      </c>
      <c r="H21" s="93">
        <v>1</v>
      </c>
      <c r="I21" s="94">
        <v>0</v>
      </c>
      <c r="J21" s="87">
        <v>0</v>
      </c>
      <c r="K21" s="87">
        <v>0</v>
      </c>
      <c r="L21" s="87">
        <v>0</v>
      </c>
      <c r="M21" s="87">
        <v>0</v>
      </c>
      <c r="N21" s="116"/>
      <c r="O21" s="88">
        <f>SUM(H21:M21)</f>
        <v>1</v>
      </c>
    </row>
    <row r="22" spans="1:15" ht="19.5" customHeight="1" outlineLevel="1" thickBot="1">
      <c r="A22" s="67"/>
      <c r="B22" s="341"/>
      <c r="C22" s="295"/>
      <c r="D22" s="296"/>
      <c r="E22" s="297"/>
      <c r="F22" s="84" t="s">
        <v>70</v>
      </c>
      <c r="G22" s="89">
        <f>APRUL!J36</f>
        <v>23286.1</v>
      </c>
      <c r="H22" s="90">
        <f>ROUND($G$22*H21,2)</f>
        <v>23286.1</v>
      </c>
      <c r="I22" s="90">
        <f t="shared" ref="I22:M22" si="1">ROUND($G$22*I21,2)</f>
        <v>0</v>
      </c>
      <c r="J22" s="90">
        <f t="shared" si="1"/>
        <v>0</v>
      </c>
      <c r="K22" s="90">
        <f t="shared" si="1"/>
        <v>0</v>
      </c>
      <c r="L22" s="90">
        <f t="shared" si="1"/>
        <v>0</v>
      </c>
      <c r="M22" s="90">
        <f t="shared" si="1"/>
        <v>0</v>
      </c>
      <c r="N22" s="116"/>
    </row>
    <row r="23" spans="1:15" ht="9.9" customHeight="1" outlineLevel="1" thickTop="1">
      <c r="A23" s="67"/>
      <c r="B23" s="117"/>
      <c r="C23" s="117"/>
      <c r="D23" s="117"/>
      <c r="E23" s="118"/>
      <c r="G23" s="24"/>
      <c r="H23" s="24"/>
      <c r="I23" s="24"/>
      <c r="J23" s="25"/>
      <c r="K23" s="25"/>
      <c r="L23" s="25"/>
      <c r="M23" s="25"/>
      <c r="N23" s="116"/>
    </row>
    <row r="24" spans="1:15" ht="19.5" customHeight="1" outlineLevel="1">
      <c r="A24" s="67"/>
      <c r="B24" s="284">
        <f>'[4]ORÇ. S-D'!B35</f>
        <v>3</v>
      </c>
      <c r="C24" s="344" t="str">
        <f>APRUL!E38</f>
        <v>SUPRA ESTRUTURA</v>
      </c>
      <c r="D24" s="345"/>
      <c r="E24" s="346"/>
      <c r="F24" s="91" t="s">
        <v>69</v>
      </c>
      <c r="G24" s="92">
        <f>ROUND(G25/$G$40,4)</f>
        <v>0.245</v>
      </c>
      <c r="H24" s="86">
        <v>0</v>
      </c>
      <c r="I24" s="96">
        <v>0.5</v>
      </c>
      <c r="J24" s="97">
        <v>0.5</v>
      </c>
      <c r="K24" s="98">
        <v>0</v>
      </c>
      <c r="L24" s="98">
        <v>0</v>
      </c>
      <c r="M24" s="98">
        <v>0</v>
      </c>
      <c r="N24" s="116"/>
      <c r="O24" s="88">
        <f>SUM(H24:M24)</f>
        <v>1</v>
      </c>
    </row>
    <row r="25" spans="1:15" s="99" customFormat="1" ht="19.5" customHeight="1" outlineLevel="1" thickBot="1">
      <c r="A25" s="119"/>
      <c r="B25" s="285"/>
      <c r="C25" s="337" t="str">
        <f>APRUL!E39</f>
        <v>PILARES, VIGAS</v>
      </c>
      <c r="D25" s="338"/>
      <c r="E25" s="339"/>
      <c r="F25" s="91" t="s">
        <v>70</v>
      </c>
      <c r="G25" s="95">
        <f>APRUL!J46</f>
        <v>34862.54</v>
      </c>
      <c r="H25" s="90">
        <f t="shared" ref="H25:M25" si="2">ROUND($G$25*H24,2)</f>
        <v>0</v>
      </c>
      <c r="I25" s="90">
        <f t="shared" si="2"/>
        <v>17431.27</v>
      </c>
      <c r="J25" s="90">
        <f t="shared" si="2"/>
        <v>17431.27</v>
      </c>
      <c r="K25" s="90">
        <f t="shared" si="2"/>
        <v>0</v>
      </c>
      <c r="L25" s="90">
        <f t="shared" si="2"/>
        <v>0</v>
      </c>
      <c r="M25" s="90">
        <f t="shared" si="2"/>
        <v>0</v>
      </c>
      <c r="N25" s="120"/>
    </row>
    <row r="26" spans="1:15" ht="9.9" customHeight="1" outlineLevel="1" thickTop="1">
      <c r="A26" s="67"/>
      <c r="B26" s="117"/>
      <c r="C26" s="117"/>
      <c r="D26" s="117"/>
      <c r="E26" s="118"/>
      <c r="G26" s="24"/>
      <c r="H26" s="24"/>
      <c r="I26" s="24"/>
      <c r="J26" s="25"/>
      <c r="K26" s="25"/>
      <c r="L26" s="25"/>
      <c r="M26" s="25"/>
      <c r="N26" s="116"/>
    </row>
    <row r="27" spans="1:15" ht="19.5" customHeight="1" outlineLevel="1">
      <c r="A27" s="67"/>
      <c r="B27" s="282">
        <v>4</v>
      </c>
      <c r="C27" s="292" t="str">
        <f>APRUL!E48</f>
        <v>SUPRA ESTRUTURA</v>
      </c>
      <c r="D27" s="293"/>
      <c r="E27" s="294"/>
      <c r="F27" s="84" t="s">
        <v>69</v>
      </c>
      <c r="G27" s="85">
        <f>ROUND(G28/$G$40,4)</f>
        <v>0.25800000000000001</v>
      </c>
      <c r="H27" s="86">
        <v>0</v>
      </c>
      <c r="I27" s="87">
        <v>0</v>
      </c>
      <c r="J27" s="87">
        <v>0.5</v>
      </c>
      <c r="K27" s="87">
        <v>0.5</v>
      </c>
      <c r="L27" s="87">
        <v>0</v>
      </c>
      <c r="M27" s="87">
        <v>0</v>
      </c>
      <c r="N27" s="115"/>
      <c r="O27" s="88">
        <f>SUM(H27:M27)</f>
        <v>1</v>
      </c>
    </row>
    <row r="28" spans="1:15" ht="29.4" customHeight="1" thickBot="1">
      <c r="A28" s="67"/>
      <c r="B28" s="283"/>
      <c r="C28" s="295" t="str">
        <f>APRUL!E49</f>
        <v>LAJES</v>
      </c>
      <c r="D28" s="296"/>
      <c r="E28" s="297"/>
      <c r="F28" s="84" t="s">
        <v>70</v>
      </c>
      <c r="G28" s="89">
        <f>APRUL!J55</f>
        <v>36712.980000000003</v>
      </c>
      <c r="H28" s="90">
        <f>ROUND($G$28*H27,2)</f>
        <v>0</v>
      </c>
      <c r="I28" s="90">
        <f t="shared" ref="I28:M28" si="3">ROUND($G$28*I27,2)</f>
        <v>0</v>
      </c>
      <c r="J28" s="90">
        <f t="shared" si="3"/>
        <v>18356.490000000002</v>
      </c>
      <c r="K28" s="90">
        <f t="shared" si="3"/>
        <v>18356.490000000002</v>
      </c>
      <c r="L28" s="90">
        <f t="shared" si="3"/>
        <v>0</v>
      </c>
      <c r="M28" s="90">
        <f t="shared" si="3"/>
        <v>0</v>
      </c>
      <c r="N28" s="116"/>
    </row>
    <row r="29" spans="1:15" ht="9.9" customHeight="1" outlineLevel="1" thickTop="1">
      <c r="A29" s="67"/>
      <c r="B29" s="117"/>
      <c r="C29" s="117"/>
      <c r="D29" s="117"/>
      <c r="E29" s="118"/>
      <c r="G29" s="24"/>
      <c r="H29" s="24"/>
      <c r="I29" s="24"/>
      <c r="J29" s="25"/>
      <c r="K29" s="25"/>
      <c r="L29" s="25"/>
      <c r="M29" s="25"/>
      <c r="N29" s="116"/>
    </row>
    <row r="30" spans="1:15" ht="19.5" customHeight="1" outlineLevel="1">
      <c r="A30" s="67"/>
      <c r="B30" s="284">
        <v>5</v>
      </c>
      <c r="C30" s="286" t="str">
        <f>APRUL!E57</f>
        <v>ALVENARIA E PINTURA</v>
      </c>
      <c r="D30" s="287"/>
      <c r="E30" s="288"/>
      <c r="F30" s="91" t="s">
        <v>69</v>
      </c>
      <c r="G30" s="92">
        <f>ROUND(G31/$G$40,4)</f>
        <v>0.16520000000000001</v>
      </c>
      <c r="H30" s="93">
        <v>0</v>
      </c>
      <c r="I30" s="94">
        <v>0</v>
      </c>
      <c r="J30" s="87">
        <v>0.25</v>
      </c>
      <c r="K30" s="87">
        <v>0.25</v>
      </c>
      <c r="L30" s="87">
        <v>0.5</v>
      </c>
      <c r="M30" s="87">
        <v>0</v>
      </c>
      <c r="N30" s="116"/>
      <c r="O30" s="88">
        <f>SUM(H30:M30)</f>
        <v>1</v>
      </c>
    </row>
    <row r="31" spans="1:15" ht="19.5" customHeight="1" outlineLevel="1" thickBot="1">
      <c r="A31" s="67"/>
      <c r="B31" s="285"/>
      <c r="C31" s="289"/>
      <c r="D31" s="290"/>
      <c r="E31" s="291"/>
      <c r="F31" s="91" t="s">
        <v>70</v>
      </c>
      <c r="G31" s="95">
        <f>APRUL!J66</f>
        <v>23510.01</v>
      </c>
      <c r="H31" s="90">
        <f t="shared" ref="H31:M31" si="4">ROUND($G$31*H30,2)</f>
        <v>0</v>
      </c>
      <c r="I31" s="90">
        <f t="shared" si="4"/>
        <v>0</v>
      </c>
      <c r="J31" s="90">
        <f t="shared" si="4"/>
        <v>5877.5</v>
      </c>
      <c r="K31" s="90">
        <f t="shared" si="4"/>
        <v>5877.5</v>
      </c>
      <c r="L31" s="90">
        <f t="shared" si="4"/>
        <v>11755.01</v>
      </c>
      <c r="M31" s="90">
        <f t="shared" si="4"/>
        <v>0</v>
      </c>
      <c r="N31" s="116"/>
    </row>
    <row r="32" spans="1:15" ht="9.9" customHeight="1" outlineLevel="1" thickTop="1">
      <c r="A32" s="67"/>
      <c r="B32" s="117"/>
      <c r="C32" s="117"/>
      <c r="D32" s="117"/>
      <c r="E32" s="118"/>
      <c r="G32" s="24"/>
      <c r="H32" s="24"/>
      <c r="I32" s="24"/>
      <c r="J32" s="25"/>
      <c r="K32" s="25"/>
      <c r="L32" s="25"/>
      <c r="M32" s="25"/>
      <c r="N32" s="116"/>
    </row>
    <row r="33" spans="1:22" ht="19.5" customHeight="1" outlineLevel="1">
      <c r="A33" s="67"/>
      <c r="B33" s="284">
        <v>6</v>
      </c>
      <c r="C33" s="286" t="str">
        <f>APRUL!E68</f>
        <v>BASE PARA CAIXA D'ÁGUA</v>
      </c>
      <c r="D33" s="287"/>
      <c r="E33" s="288"/>
      <c r="F33" s="91" t="s">
        <v>69</v>
      </c>
      <c r="G33" s="92">
        <f>ROUND(G34/$G$40,4)</f>
        <v>5.6500000000000002E-2</v>
      </c>
      <c r="H33" s="86">
        <v>0</v>
      </c>
      <c r="I33" s="87">
        <v>0</v>
      </c>
      <c r="J33" s="87">
        <v>0</v>
      </c>
      <c r="K33" s="87">
        <v>0.25</v>
      </c>
      <c r="L33" s="87">
        <v>0.25</v>
      </c>
      <c r="M33" s="87">
        <v>0.5</v>
      </c>
      <c r="N33" s="115"/>
      <c r="O33" s="88">
        <f>SUM(H33:M33)</f>
        <v>1</v>
      </c>
    </row>
    <row r="34" spans="1:22" ht="19.5" customHeight="1" thickBot="1">
      <c r="A34" s="67"/>
      <c r="B34" s="285"/>
      <c r="C34" s="289"/>
      <c r="D34" s="290"/>
      <c r="E34" s="291"/>
      <c r="F34" s="91" t="s">
        <v>70</v>
      </c>
      <c r="G34" s="95">
        <f>APRUL!J88</f>
        <v>8042.97</v>
      </c>
      <c r="H34" s="90">
        <f t="shared" ref="H34:M34" si="5">ROUND($G$34*H33,2)</f>
        <v>0</v>
      </c>
      <c r="I34" s="90">
        <f t="shared" si="5"/>
        <v>0</v>
      </c>
      <c r="J34" s="90">
        <f t="shared" si="5"/>
        <v>0</v>
      </c>
      <c r="K34" s="90">
        <f t="shared" si="5"/>
        <v>2010.74</v>
      </c>
      <c r="L34" s="90">
        <f t="shared" si="5"/>
        <v>2010.74</v>
      </c>
      <c r="M34" s="90">
        <f t="shared" si="5"/>
        <v>4021.49</v>
      </c>
      <c r="N34" s="116"/>
    </row>
    <row r="35" spans="1:22" ht="9.9" customHeight="1" outlineLevel="1" thickTop="1">
      <c r="A35" s="67"/>
      <c r="B35" s="117"/>
      <c r="C35" s="117"/>
      <c r="D35" s="117"/>
      <c r="E35" s="118"/>
      <c r="G35" s="24"/>
      <c r="H35" s="24"/>
      <c r="I35" s="24"/>
      <c r="J35" s="25"/>
      <c r="K35" s="25"/>
      <c r="L35" s="25"/>
      <c r="M35" s="25"/>
      <c r="N35" s="116"/>
    </row>
    <row r="36" spans="1:22" ht="19.5" customHeight="1" outlineLevel="1">
      <c r="A36" s="67"/>
      <c r="B36" s="284">
        <v>7</v>
      </c>
      <c r="C36" s="286" t="str">
        <f>APRUL!E90</f>
        <v>SERVIÇOS FINAIS</v>
      </c>
      <c r="D36" s="287"/>
      <c r="E36" s="288"/>
      <c r="F36" s="91" t="s">
        <v>69</v>
      </c>
      <c r="G36" s="92">
        <f>ROUND(G37/$G$40,4)</f>
        <v>1.8499999999999999E-2</v>
      </c>
      <c r="H36" s="86">
        <v>0</v>
      </c>
      <c r="I36" s="87">
        <v>0</v>
      </c>
      <c r="J36" s="87">
        <v>0</v>
      </c>
      <c r="K36" s="87">
        <v>0</v>
      </c>
      <c r="L36" s="87">
        <v>0</v>
      </c>
      <c r="M36" s="87">
        <v>1</v>
      </c>
      <c r="N36" s="115"/>
      <c r="O36" s="88">
        <f>SUM(H36:M36)</f>
        <v>1</v>
      </c>
    </row>
    <row r="37" spans="1:22" ht="19.5" customHeight="1" thickBot="1">
      <c r="A37" s="67"/>
      <c r="B37" s="285"/>
      <c r="C37" s="289"/>
      <c r="D37" s="290"/>
      <c r="E37" s="291"/>
      <c r="F37" s="91" t="s">
        <v>70</v>
      </c>
      <c r="G37" s="95">
        <f>APRUL!J93</f>
        <v>2629.66</v>
      </c>
      <c r="H37" s="90">
        <f t="shared" ref="H37:L37" si="6">ROUND($G$34*H36,2)</f>
        <v>0</v>
      </c>
      <c r="I37" s="90">
        <f t="shared" si="6"/>
        <v>0</v>
      </c>
      <c r="J37" s="90">
        <f t="shared" si="6"/>
        <v>0</v>
      </c>
      <c r="K37" s="90">
        <f t="shared" si="6"/>
        <v>0</v>
      </c>
      <c r="L37" s="90">
        <f t="shared" si="6"/>
        <v>0</v>
      </c>
      <c r="M37" s="90">
        <f>ROUND($G$37*M36,2)</f>
        <v>2629.66</v>
      </c>
      <c r="N37" s="116"/>
    </row>
    <row r="38" spans="1:22" ht="9.9" customHeight="1" outlineLevel="1" thickTop="1" thickBot="1">
      <c r="A38" s="67"/>
      <c r="B38" s="117"/>
      <c r="C38" s="117"/>
      <c r="D38" s="117"/>
      <c r="E38" s="118"/>
      <c r="G38" s="24"/>
      <c r="H38" s="24"/>
      <c r="I38" s="24"/>
      <c r="J38" s="25"/>
      <c r="K38" s="25"/>
      <c r="L38" s="25"/>
      <c r="M38" s="25"/>
      <c r="N38" s="116"/>
    </row>
    <row r="39" spans="1:22" ht="15" customHeight="1" outlineLevel="1">
      <c r="A39" s="67"/>
      <c r="B39" s="276" t="s">
        <v>43</v>
      </c>
      <c r="C39" s="277"/>
      <c r="D39" s="277"/>
      <c r="E39" s="278"/>
      <c r="F39" s="100" t="s">
        <v>69</v>
      </c>
      <c r="G39" s="110">
        <f>+G33+G30+G27+G24+G21+G18+G36</f>
        <v>1</v>
      </c>
      <c r="H39" s="108">
        <f t="shared" ref="H39:M39" si="7">ROUND((H40/$G$40),2)</f>
        <v>0.26</v>
      </c>
      <c r="I39" s="108">
        <f t="shared" si="7"/>
        <v>0.12</v>
      </c>
      <c r="J39" s="108">
        <f t="shared" si="7"/>
        <v>0.28999999999999998</v>
      </c>
      <c r="K39" s="108">
        <f t="shared" si="7"/>
        <v>0.18</v>
      </c>
      <c r="L39" s="108">
        <f t="shared" si="7"/>
        <v>0.1</v>
      </c>
      <c r="M39" s="108">
        <f t="shared" si="7"/>
        <v>0.05</v>
      </c>
      <c r="N39" s="116"/>
      <c r="O39" s="88">
        <f>SUM(H39:M39)</f>
        <v>1</v>
      </c>
    </row>
    <row r="40" spans="1:22" ht="15" customHeight="1" outlineLevel="1" thickBot="1">
      <c r="A40" s="67"/>
      <c r="B40" s="279"/>
      <c r="C40" s="280"/>
      <c r="D40" s="280"/>
      <c r="E40" s="281"/>
      <c r="F40" s="101" t="s">
        <v>70</v>
      </c>
      <c r="G40" s="107">
        <f>G19+G22+G25+G28+G31+G34+G37</f>
        <v>142281.85999999999</v>
      </c>
      <c r="H40" s="109">
        <f t="shared" ref="H40:M40" si="8">ROUND((H34+H31+H28+H25+H22+H19+H37),2)</f>
        <v>36523.699999999997</v>
      </c>
      <c r="I40" s="109">
        <f t="shared" si="8"/>
        <v>17431.27</v>
      </c>
      <c r="J40" s="109">
        <f t="shared" si="8"/>
        <v>41665.26</v>
      </c>
      <c r="K40" s="109">
        <f t="shared" si="8"/>
        <v>26244.73</v>
      </c>
      <c r="L40" s="109">
        <f t="shared" si="8"/>
        <v>13765.75</v>
      </c>
      <c r="M40" s="109">
        <f t="shared" si="8"/>
        <v>6651.15</v>
      </c>
      <c r="N40" s="116"/>
      <c r="O40" s="105">
        <f>ROUND(SUM(H40:M40),2)</f>
        <v>142281.85999999999</v>
      </c>
    </row>
    <row r="41" spans="1:22" ht="4.8" customHeight="1">
      <c r="A41" s="68"/>
      <c r="B41" s="121"/>
      <c r="C41" s="121"/>
      <c r="D41" s="121"/>
      <c r="E41" s="122"/>
      <c r="F41" s="123"/>
      <c r="G41" s="72"/>
      <c r="H41" s="72"/>
      <c r="I41" s="72"/>
      <c r="J41" s="73"/>
      <c r="K41" s="73"/>
      <c r="L41" s="73"/>
      <c r="M41" s="73"/>
      <c r="N41" s="124"/>
    </row>
    <row r="44" spans="1:22">
      <c r="G44" s="139"/>
      <c r="H44" s="139"/>
      <c r="I44" s="139"/>
      <c r="J44" s="140"/>
      <c r="K44" s="140"/>
    </row>
    <row r="45" spans="1:22">
      <c r="G45" s="139"/>
      <c r="H45" s="139"/>
      <c r="I45" s="139"/>
      <c r="J45" s="140"/>
      <c r="K45" s="140"/>
    </row>
    <row r="46" spans="1:22">
      <c r="E46" s="133"/>
      <c r="F46" s="133"/>
      <c r="G46" s="134" t="s">
        <v>113</v>
      </c>
      <c r="H46" s="134"/>
      <c r="I46" s="134"/>
      <c r="J46" s="133"/>
      <c r="K46" s="134" t="s">
        <v>113</v>
      </c>
      <c r="L46" s="134"/>
      <c r="M46" s="138"/>
      <c r="N46" s="78"/>
      <c r="O46" s="35"/>
      <c r="P46" s="35"/>
      <c r="Q46" s="35"/>
      <c r="R46" s="36"/>
      <c r="S46" s="36"/>
      <c r="T46" s="36"/>
      <c r="U46" s="36"/>
      <c r="V46" s="31"/>
    </row>
    <row r="47" spans="1:22">
      <c r="E47" s="138"/>
      <c r="F47" s="138"/>
      <c r="G47" s="135" t="s">
        <v>114</v>
      </c>
      <c r="H47" s="138"/>
      <c r="I47" s="138"/>
      <c r="J47" s="138"/>
      <c r="K47" s="135" t="s">
        <v>119</v>
      </c>
      <c r="L47" s="138"/>
      <c r="M47" s="135"/>
      <c r="N47" s="78"/>
      <c r="O47" s="35"/>
      <c r="P47" s="35"/>
      <c r="Q47" s="35"/>
      <c r="R47" s="36"/>
      <c r="S47" s="36"/>
      <c r="T47" s="36"/>
      <c r="U47" s="36"/>
      <c r="V47" s="31"/>
    </row>
    <row r="48" spans="1:22">
      <c r="E48" s="135"/>
      <c r="F48" s="135"/>
      <c r="G48" s="135" t="s">
        <v>115</v>
      </c>
      <c r="H48" s="135"/>
      <c r="I48" s="135"/>
      <c r="J48" s="135"/>
      <c r="K48" s="138" t="s">
        <v>118</v>
      </c>
      <c r="L48" s="135"/>
      <c r="M48" s="136"/>
      <c r="N48" s="78"/>
      <c r="O48" s="35"/>
      <c r="P48" s="35"/>
      <c r="Q48" s="35"/>
      <c r="R48" s="36"/>
      <c r="S48" s="36"/>
      <c r="T48" s="36"/>
      <c r="U48" s="36"/>
      <c r="V48" s="31"/>
    </row>
    <row r="49" spans="1:13">
      <c r="E49" s="133"/>
      <c r="F49" s="133"/>
      <c r="G49" s="136" t="s">
        <v>116</v>
      </c>
      <c r="H49" s="136"/>
      <c r="I49" s="136"/>
      <c r="J49" s="133"/>
      <c r="K49" s="136"/>
      <c r="L49" s="136"/>
    </row>
    <row r="50" spans="1:13">
      <c r="E50" s="35"/>
      <c r="F50" s="35"/>
      <c r="H50" s="36"/>
      <c r="I50" s="36"/>
    </row>
    <row r="57" spans="1:13">
      <c r="A57" s="1"/>
      <c r="B57" s="103"/>
      <c r="C57" s="103"/>
      <c r="D57" s="103"/>
      <c r="E57" s="103"/>
      <c r="F57" s="103"/>
      <c r="G57" s="1"/>
      <c r="H57" s="1"/>
      <c r="I57" s="1"/>
      <c r="J57" s="1"/>
      <c r="K57" s="1"/>
      <c r="L57" s="1"/>
      <c r="M57" s="1"/>
    </row>
    <row r="58" spans="1:13">
      <c r="A58" s="1"/>
      <c r="B58" s="103"/>
      <c r="C58" s="103"/>
      <c r="D58" s="103"/>
      <c r="E58" s="103"/>
      <c r="F58" s="103"/>
      <c r="G58" s="1"/>
      <c r="H58" s="1"/>
      <c r="I58" s="1"/>
      <c r="J58" s="1"/>
      <c r="K58" s="1"/>
      <c r="L58" s="1"/>
      <c r="M58" s="1"/>
    </row>
    <row r="79" spans="1:13">
      <c r="A79" s="1"/>
      <c r="B79" s="103"/>
      <c r="C79" s="103"/>
      <c r="D79" s="103"/>
      <c r="E79" s="103"/>
      <c r="F79" s="103"/>
      <c r="G79" s="1"/>
      <c r="H79" s="1"/>
      <c r="I79" s="1"/>
      <c r="J79" s="1"/>
      <c r="K79" s="1"/>
      <c r="L79" s="1"/>
      <c r="M79" s="1"/>
    </row>
    <row r="84" spans="1:13">
      <c r="A84" s="1"/>
      <c r="B84" s="103"/>
      <c r="C84" s="103"/>
      <c r="D84" s="103"/>
      <c r="E84" s="103"/>
      <c r="F84" s="103"/>
      <c r="G84" s="1"/>
      <c r="H84" s="1"/>
      <c r="I84" s="1"/>
      <c r="J84" s="1"/>
      <c r="K84" s="1"/>
      <c r="L84" s="1"/>
      <c r="M84" s="1"/>
    </row>
  </sheetData>
  <mergeCells count="43">
    <mergeCell ref="B24:B25"/>
    <mergeCell ref="C25:E25"/>
    <mergeCell ref="B21:B22"/>
    <mergeCell ref="B18:B19"/>
    <mergeCell ref="C18:E19"/>
    <mergeCell ref="C21:E22"/>
    <mergeCell ref="C24:E24"/>
    <mergeCell ref="C16:E16"/>
    <mergeCell ref="B5:K6"/>
    <mergeCell ref="L5:M5"/>
    <mergeCell ref="L6:M6"/>
    <mergeCell ref="B1:M1"/>
    <mergeCell ref="B2:M2"/>
    <mergeCell ref="B3:M3"/>
    <mergeCell ref="B4:K4"/>
    <mergeCell ref="L4:M4"/>
    <mergeCell ref="B12:E12"/>
    <mergeCell ref="B13:E14"/>
    <mergeCell ref="F13:F14"/>
    <mergeCell ref="G13:H14"/>
    <mergeCell ref="I13:J14"/>
    <mergeCell ref="K13:L13"/>
    <mergeCell ref="B7:M7"/>
    <mergeCell ref="B39:E40"/>
    <mergeCell ref="B27:B28"/>
    <mergeCell ref="B30:B31"/>
    <mergeCell ref="B33:B34"/>
    <mergeCell ref="C33:E34"/>
    <mergeCell ref="C30:E31"/>
    <mergeCell ref="C27:E27"/>
    <mergeCell ref="C28:E28"/>
    <mergeCell ref="B36:B37"/>
    <mergeCell ref="C36:E37"/>
    <mergeCell ref="B8:D8"/>
    <mergeCell ref="F8:M8"/>
    <mergeCell ref="B9:D10"/>
    <mergeCell ref="E9:E10"/>
    <mergeCell ref="F9:M10"/>
    <mergeCell ref="K14:L14"/>
    <mergeCell ref="I11:J12"/>
    <mergeCell ref="K11:L12"/>
    <mergeCell ref="M11:M12"/>
    <mergeCell ref="G12:H12"/>
  </mergeCells>
  <conditionalFormatting sqref="G16:M16">
    <cfRule type="cellIs" dxfId="0" priority="1" stopIfTrue="1" operator="equal">
      <formula>0</formula>
    </cfRule>
  </conditionalFormatting>
  <pageMargins left="0.51181102362204722" right="0.51181102362204722" top="0.82677165354330717" bottom="0.78740157480314965" header="0.31496062992125984" footer="0.31496062992125984"/>
  <pageSetup paperSize="9" scale="63" orientation="landscape" r:id="rId1"/>
  <headerFooter alignWithMargins="0">
    <oddHeader>&amp;L&amp;G&amp;C&amp;G&amp;R&amp;G</oddHeader>
    <oddFooter>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38B37-3966-48F5-A6F6-B0E2A2A42184}">
  <sheetPr>
    <pageSetUpPr fitToPage="1"/>
  </sheetPr>
  <dimension ref="A1:K19"/>
  <sheetViews>
    <sheetView workbookViewId="0">
      <selection activeCell="A12" sqref="A12:D12"/>
    </sheetView>
  </sheetViews>
  <sheetFormatPr defaultRowHeight="14.4"/>
  <cols>
    <col min="3" max="3" width="7.33203125" customWidth="1"/>
    <col min="4" max="4" width="20.5546875" customWidth="1"/>
    <col min="5" max="5" width="6.6640625" customWidth="1"/>
    <col min="6" max="6" width="13" customWidth="1"/>
    <col min="7" max="7" width="12.5546875" bestFit="1" customWidth="1"/>
    <col min="8" max="8" width="35.33203125" customWidth="1"/>
    <col min="10" max="10" width="12.5546875" customWidth="1"/>
    <col min="11" max="11" width="7" customWidth="1"/>
  </cols>
  <sheetData>
    <row r="1" spans="1:11" ht="15" customHeight="1">
      <c r="A1" s="350" t="s">
        <v>173</v>
      </c>
      <c r="B1" s="351"/>
      <c r="C1" s="351"/>
      <c r="D1" s="351"/>
      <c r="E1" s="351"/>
      <c r="F1" s="351"/>
      <c r="G1" s="351"/>
      <c r="H1" s="351"/>
      <c r="I1" s="351"/>
      <c r="J1" s="351"/>
      <c r="K1" s="352"/>
    </row>
    <row r="2" spans="1:11" ht="15" customHeight="1">
      <c r="A2" s="353"/>
      <c r="B2" s="354"/>
      <c r="C2" s="354"/>
      <c r="D2" s="354"/>
      <c r="E2" s="354"/>
      <c r="F2" s="354"/>
      <c r="G2" s="354"/>
      <c r="H2" s="354"/>
      <c r="I2" s="354"/>
      <c r="J2" s="354"/>
      <c r="K2" s="355"/>
    </row>
    <row r="3" spans="1:11" ht="20.100000000000001" customHeight="1">
      <c r="A3" s="356" t="s">
        <v>174</v>
      </c>
      <c r="B3" s="357"/>
      <c r="C3" s="357"/>
      <c r="D3" s="357"/>
      <c r="E3" s="357"/>
      <c r="F3" s="357"/>
      <c r="G3" s="357"/>
      <c r="H3" s="357"/>
      <c r="I3" s="357"/>
      <c r="J3" s="357"/>
      <c r="K3" s="358"/>
    </row>
    <row r="4" spans="1:11" ht="17.399999999999999">
      <c r="A4" s="359" t="s">
        <v>175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</row>
    <row r="5" spans="1:11">
      <c r="A5" s="360"/>
      <c r="B5" s="360"/>
      <c r="C5" s="360"/>
      <c r="D5" s="360"/>
      <c r="E5" s="360"/>
      <c r="F5" s="360"/>
      <c r="G5" s="360"/>
      <c r="H5" s="360"/>
      <c r="I5" s="360"/>
      <c r="J5" s="360"/>
    </row>
    <row r="6" spans="1:11">
      <c r="A6" s="361" t="s">
        <v>204</v>
      </c>
      <c r="B6" s="361"/>
      <c r="C6" s="361"/>
      <c r="D6" s="361"/>
      <c r="E6" s="361"/>
      <c r="F6" s="361"/>
      <c r="G6" s="361"/>
      <c r="H6" s="361"/>
      <c r="I6" s="361"/>
      <c r="J6" s="361"/>
    </row>
    <row r="7" spans="1:11">
      <c r="A7" s="165"/>
      <c r="B7" s="165"/>
      <c r="C7" s="166"/>
      <c r="D7" s="166"/>
      <c r="E7" s="166"/>
      <c r="I7" s="166"/>
      <c r="J7" s="166"/>
    </row>
    <row r="8" spans="1:11">
      <c r="A8" s="167" t="s">
        <v>176</v>
      </c>
      <c r="B8" s="167" t="s">
        <v>177</v>
      </c>
      <c r="C8" s="362" t="s">
        <v>178</v>
      </c>
      <c r="D8" s="362"/>
      <c r="E8" s="362"/>
      <c r="F8" s="167" t="s">
        <v>179</v>
      </c>
      <c r="G8" s="167" t="s">
        <v>180</v>
      </c>
      <c r="H8" s="363" t="s">
        <v>181</v>
      </c>
      <c r="I8" s="364"/>
      <c r="J8" s="364"/>
      <c r="K8" s="365"/>
    </row>
    <row r="9" spans="1:11" ht="54.6" customHeight="1">
      <c r="A9" s="168" t="s">
        <v>182</v>
      </c>
      <c r="B9" s="168" t="s">
        <v>183</v>
      </c>
      <c r="C9" s="366" t="s">
        <v>197</v>
      </c>
      <c r="D9" s="347"/>
      <c r="E9" s="347"/>
      <c r="F9" s="168" t="s">
        <v>179</v>
      </c>
      <c r="G9" s="168">
        <v>3</v>
      </c>
      <c r="H9" s="367">
        <f>ROUND((I12+I13+I14)/3,2)</f>
        <v>2643.3</v>
      </c>
      <c r="I9" s="368"/>
      <c r="J9" s="368"/>
      <c r="K9" s="369"/>
    </row>
    <row r="10" spans="1:11">
      <c r="A10" s="165"/>
      <c r="B10" s="165"/>
      <c r="C10" s="166"/>
      <c r="D10" s="166"/>
      <c r="E10" s="166"/>
      <c r="F10" s="166"/>
      <c r="G10" s="166"/>
      <c r="H10" s="166"/>
      <c r="I10" s="166"/>
      <c r="J10" s="166"/>
    </row>
    <row r="11" spans="1:11">
      <c r="A11" s="370" t="s">
        <v>184</v>
      </c>
      <c r="B11" s="370"/>
      <c r="C11" s="370"/>
      <c r="D11" s="370"/>
      <c r="E11" s="370" t="s">
        <v>185</v>
      </c>
      <c r="F11" s="370"/>
      <c r="G11" s="370" t="s">
        <v>186</v>
      </c>
      <c r="H11" s="370"/>
      <c r="I11" s="169" t="s">
        <v>187</v>
      </c>
      <c r="J11" s="169" t="s">
        <v>188</v>
      </c>
      <c r="K11" s="169" t="s">
        <v>189</v>
      </c>
    </row>
    <row r="12" spans="1:11" ht="35.1" customHeight="1">
      <c r="A12" s="347" t="s">
        <v>193</v>
      </c>
      <c r="B12" s="347"/>
      <c r="C12" s="347"/>
      <c r="D12" s="347"/>
      <c r="E12" s="348" t="s">
        <v>192</v>
      </c>
      <c r="F12" s="349"/>
      <c r="G12" s="348" t="s">
        <v>194</v>
      </c>
      <c r="H12" s="349"/>
      <c r="I12" s="170">
        <v>2099.9</v>
      </c>
      <c r="J12" s="168" t="s">
        <v>190</v>
      </c>
      <c r="K12" s="171"/>
    </row>
    <row r="13" spans="1:11" ht="35.1" customHeight="1">
      <c r="A13" s="366" t="s">
        <v>196</v>
      </c>
      <c r="B13" s="366"/>
      <c r="C13" s="366"/>
      <c r="D13" s="366"/>
      <c r="E13" s="349" t="s">
        <v>195</v>
      </c>
      <c r="F13" s="349"/>
      <c r="G13" s="348" t="s">
        <v>202</v>
      </c>
      <c r="H13" s="349"/>
      <c r="I13" s="170">
        <v>2950</v>
      </c>
      <c r="J13" s="168" t="s">
        <v>190</v>
      </c>
      <c r="K13" s="168"/>
    </row>
    <row r="14" spans="1:11" ht="35.1" customHeight="1">
      <c r="A14" s="366" t="s">
        <v>199</v>
      </c>
      <c r="B14" s="366"/>
      <c r="C14" s="366"/>
      <c r="D14" s="366"/>
      <c r="E14" s="372" t="s">
        <v>201</v>
      </c>
      <c r="F14" s="373"/>
      <c r="G14" s="372" t="s">
        <v>200</v>
      </c>
      <c r="H14" s="372"/>
      <c r="I14" s="170">
        <v>2880</v>
      </c>
      <c r="J14" s="168" t="s">
        <v>190</v>
      </c>
      <c r="K14" s="168"/>
    </row>
    <row r="15" spans="1:11">
      <c r="A15" s="172"/>
      <c r="B15" s="172"/>
      <c r="C15" s="172"/>
      <c r="D15" s="172"/>
      <c r="E15" s="173"/>
      <c r="F15" s="173"/>
      <c r="G15" s="174"/>
      <c r="H15" s="174"/>
      <c r="I15" s="135"/>
      <c r="J15" s="173"/>
      <c r="K15" s="173"/>
    </row>
    <row r="17" spans="1:11">
      <c r="A17" s="371" t="s">
        <v>191</v>
      </c>
      <c r="B17" s="371"/>
      <c r="C17" s="371"/>
      <c r="D17" s="371"/>
      <c r="H17" s="176" t="s">
        <v>113</v>
      </c>
      <c r="I17" s="176"/>
      <c r="J17" s="176"/>
      <c r="K17" s="176"/>
    </row>
    <row r="18" spans="1:11">
      <c r="A18" s="175"/>
      <c r="B18" s="175"/>
      <c r="C18" s="175"/>
      <c r="D18" s="177"/>
      <c r="H18" s="178" t="s">
        <v>114</v>
      </c>
      <c r="I18" s="178"/>
      <c r="J18" s="178"/>
      <c r="K18" s="178"/>
    </row>
    <row r="19" spans="1:11">
      <c r="A19" s="175"/>
      <c r="B19" s="175"/>
      <c r="C19" s="175"/>
      <c r="D19" s="177"/>
      <c r="H19" s="178" t="s">
        <v>80</v>
      </c>
      <c r="I19" s="178"/>
      <c r="J19" s="178"/>
      <c r="K19" s="178"/>
    </row>
  </sheetData>
  <mergeCells count="22">
    <mergeCell ref="A17:D17"/>
    <mergeCell ref="A13:D13"/>
    <mergeCell ref="E13:F13"/>
    <mergeCell ref="G13:H13"/>
    <mergeCell ref="A14:D14"/>
    <mergeCell ref="E14:F14"/>
    <mergeCell ref="G14:H14"/>
    <mergeCell ref="A12:D12"/>
    <mergeCell ref="E12:F12"/>
    <mergeCell ref="G12:H12"/>
    <mergeCell ref="A1:K2"/>
    <mergeCell ref="A3:K3"/>
    <mergeCell ref="A4:K4"/>
    <mergeCell ref="A5:J5"/>
    <mergeCell ref="A6:J6"/>
    <mergeCell ref="C8:E8"/>
    <mergeCell ref="H8:K8"/>
    <mergeCell ref="C9:E9"/>
    <mergeCell ref="H9:K9"/>
    <mergeCell ref="A11:D11"/>
    <mergeCell ref="E11:F11"/>
    <mergeCell ref="G11:H11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APRUL</vt:lpstr>
      <vt:lpstr>CRONOGRAMA</vt:lpstr>
      <vt:lpstr>MERCADO 01</vt:lpstr>
      <vt:lpstr>APRUL!Area_de_impressao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Morais</dc:creator>
  <cp:lastModifiedBy>Larissa Flegler</cp:lastModifiedBy>
  <cp:lastPrinted>2026-04-30T12:23:53Z</cp:lastPrinted>
  <dcterms:created xsi:type="dcterms:W3CDTF">2022-04-11T20:00:16Z</dcterms:created>
  <dcterms:modified xsi:type="dcterms:W3CDTF">2026-04-30T12:24:12Z</dcterms:modified>
</cp:coreProperties>
</file>